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79508C6B-8F7D-4299-855F-401ADB984069}" xr6:coauthVersionLast="47" xr6:coauthVersionMax="47" xr10:uidLastSave="{00000000-0000-0000-0000-000000000000}"/>
  <bookViews>
    <workbookView xWindow="-120" yWindow="-120" windowWidth="29040" windowHeight="15840" activeTab="3" xr2:uid="{E4D4825D-DE21-4EDF-AC24-18DE1ECCC51D}"/>
  </bookViews>
  <sheets>
    <sheet name="F 335 AGOSTO" sheetId="1" r:id="rId1"/>
    <sheet name="F 335 SEPTIEMBRE " sheetId="2" r:id="rId2"/>
    <sheet name="F 355 OCTUBRE" sheetId="3" r:id="rId3"/>
    <sheet name="F 355 NOVIEMBR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4" l="1"/>
  <c r="J21" i="4" s="1"/>
  <c r="I20" i="4"/>
  <c r="J20" i="4" s="1"/>
  <c r="I19" i="4"/>
  <c r="J19" i="4" s="1"/>
  <c r="I18" i="4"/>
  <c r="J18" i="4" s="1"/>
  <c r="I17" i="4"/>
  <c r="J17" i="4" s="1"/>
  <c r="I16" i="4"/>
  <c r="J16" i="4" s="1"/>
  <c r="I15" i="4"/>
  <c r="J15" i="4" s="1"/>
  <c r="I14" i="4"/>
  <c r="J14" i="4" s="1"/>
  <c r="I13" i="4"/>
  <c r="J13" i="4" s="1"/>
  <c r="I12" i="4"/>
  <c r="J12" i="4" s="1"/>
  <c r="I11" i="4"/>
  <c r="J11" i="4" s="1"/>
  <c r="I10" i="4"/>
  <c r="J10" i="4" s="1"/>
  <c r="I9" i="4"/>
  <c r="J9" i="4" s="1"/>
  <c r="I8" i="4"/>
  <c r="J8" i="4" s="1"/>
  <c r="I7" i="4"/>
  <c r="J7" i="4" s="1"/>
  <c r="I6" i="4"/>
  <c r="J6" i="4" s="1"/>
  <c r="M6" i="4" l="1"/>
  <c r="M7" i="4"/>
  <c r="M8" i="4" l="1"/>
  <c r="M9" i="4" s="1"/>
  <c r="I25" i="3" l="1"/>
  <c r="J25" i="3" s="1"/>
  <c r="I24" i="3"/>
  <c r="J24" i="3" s="1"/>
  <c r="I23" i="3"/>
  <c r="J23" i="3" s="1"/>
  <c r="I22" i="3"/>
  <c r="J22" i="3" s="1"/>
  <c r="I21" i="3"/>
  <c r="J21" i="3" s="1"/>
  <c r="I20" i="3"/>
  <c r="J20" i="3" s="1"/>
  <c r="I19" i="3"/>
  <c r="J19" i="3" s="1"/>
  <c r="I18" i="3"/>
  <c r="J18" i="3" s="1"/>
  <c r="I17" i="3"/>
  <c r="J17" i="3" s="1"/>
  <c r="I16" i="3"/>
  <c r="J16" i="3" s="1"/>
  <c r="I15" i="3"/>
  <c r="J15" i="3" s="1"/>
  <c r="I14" i="3"/>
  <c r="J14" i="3" s="1"/>
  <c r="I13" i="3"/>
  <c r="J13" i="3" s="1"/>
  <c r="I12" i="3"/>
  <c r="J12" i="3" s="1"/>
  <c r="I11" i="3"/>
  <c r="J11" i="3" s="1"/>
  <c r="I10" i="3"/>
  <c r="J10" i="3" s="1"/>
  <c r="I9" i="3"/>
  <c r="J9" i="3" s="1"/>
  <c r="I8" i="3"/>
  <c r="J8" i="3" s="1"/>
  <c r="I7" i="3"/>
  <c r="J7" i="3" s="1"/>
  <c r="I6" i="3"/>
  <c r="J6" i="3" s="1"/>
  <c r="M6" i="3" l="1"/>
  <c r="M7" i="3"/>
  <c r="M8" i="3" l="1"/>
  <c r="M9" i="3"/>
  <c r="I21" i="2" l="1"/>
  <c r="J21" i="2" s="1"/>
  <c r="I20" i="2"/>
  <c r="J20" i="2" s="1"/>
  <c r="I19" i="2"/>
  <c r="J19" i="2" s="1"/>
  <c r="I18" i="2"/>
  <c r="I17" i="2"/>
  <c r="J17" i="2" s="1"/>
  <c r="I16" i="2"/>
  <c r="J16" i="2" s="1"/>
  <c r="I15" i="2"/>
  <c r="J15" i="2" s="1"/>
  <c r="I14" i="2"/>
  <c r="J14" i="2" s="1"/>
  <c r="I13" i="2"/>
  <c r="J13" i="2" s="1"/>
  <c r="I12" i="2"/>
  <c r="J12" i="2" s="1"/>
  <c r="I11" i="2"/>
  <c r="J11" i="2" s="1"/>
  <c r="I10" i="2"/>
  <c r="J10" i="2" s="1"/>
  <c r="I9" i="2"/>
  <c r="I8" i="2"/>
  <c r="J8" i="2" s="1"/>
  <c r="I7" i="2"/>
  <c r="J7" i="2" s="1"/>
  <c r="I6" i="2"/>
  <c r="J6" i="2" s="1"/>
  <c r="M6" i="2" l="1"/>
  <c r="J18" i="2"/>
  <c r="J9" i="2"/>
  <c r="M7" i="2" s="1"/>
  <c r="M8" i="2" l="1"/>
  <c r="M9" i="2"/>
  <c r="M7" i="1" l="1"/>
  <c r="M6" i="1"/>
  <c r="I27" i="1"/>
  <c r="J27" i="1" s="1"/>
  <c r="J26" i="1"/>
  <c r="I26" i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J7" i="1"/>
  <c r="I7" i="1"/>
  <c r="I6" i="1"/>
  <c r="J6" i="1" l="1"/>
  <c r="M8" i="1" l="1"/>
  <c r="M9" i="1" s="1"/>
</calcChain>
</file>

<file path=xl/sharedStrings.xml><?xml version="1.0" encoding="utf-8"?>
<sst xmlns="http://schemas.openxmlformats.org/spreadsheetml/2006/main" count="365" uniqueCount="51">
  <si>
    <t>DETALLE REPORT APR AGOSTO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</si>
  <si>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</si>
  <si>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</si>
  <si>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</si>
  <si>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</si>
  <si>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</si>
  <si>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</si>
  <si>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</si>
  <si>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</si>
  <si>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</si>
  <si>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</si>
  <si>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</si>
  <si>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</si>
  <si>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KJ7885</t>
  </si>
  <si>
    <t>CALAFATE CMNO.9 NORTE</t>
  </si>
  <si>
    <t>ARENA</t>
  </si>
  <si>
    <t>KRUNO FILIPICH</t>
  </si>
  <si>
    <t>SB1484</t>
  </si>
  <si>
    <t>NORTE 21</t>
  </si>
  <si>
    <t>CLAUDIO IGOR</t>
  </si>
  <si>
    <t>IVA 19%</t>
  </si>
  <si>
    <t>NB5477</t>
  </si>
  <si>
    <t xml:space="preserve">CALAFATE  </t>
  </si>
  <si>
    <t>ATILIO OJEDA</t>
  </si>
  <si>
    <t>VALOR A FACTURAR</t>
  </si>
  <si>
    <t>NS3500</t>
  </si>
  <si>
    <t>NUEVA NORTE 21</t>
  </si>
  <si>
    <t>FCO GUERRERO</t>
  </si>
  <si>
    <t>CALAFATE</t>
  </si>
  <si>
    <t>KJ7884</t>
  </si>
  <si>
    <t>CLAUDIO ALVARADO</t>
  </si>
  <si>
    <t>PJE CONCARDIZ</t>
  </si>
  <si>
    <t>LZ2809</t>
  </si>
  <si>
    <t>SERGIO LAVADO</t>
  </si>
  <si>
    <t>LZ2811</t>
  </si>
  <si>
    <t>RAUL SALDIVIA</t>
  </si>
  <si>
    <t>PY4367</t>
  </si>
  <si>
    <t>FRANCO MANCILLA</t>
  </si>
  <si>
    <t>DETALLE REPORT APR SEPTIEMBRE</t>
  </si>
  <si>
    <t>NR2594</t>
  </si>
  <si>
    <t>PATRICIO LOPEZ</t>
  </si>
  <si>
    <t>LOS CAIQUENES</t>
  </si>
  <si>
    <t>29/096/20</t>
  </si>
  <si>
    <t>DETALLE REPORT APR OCTUBRE</t>
  </si>
  <si>
    <t>CAIQUENES</t>
  </si>
  <si>
    <t>BANDURRIAS</t>
  </si>
  <si>
    <t>DETALLE REPORT APR NOVIEMBRE</t>
  </si>
  <si>
    <t>LOICAS 1800</t>
  </si>
  <si>
    <t>LOICAS 1500</t>
  </si>
  <si>
    <t>LAS LOICAS</t>
  </si>
  <si>
    <t>DANILO PAREDES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</si>
</sst>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41" fontId="7" fillId="3" borderId="1" xfId="1" applyFont="1" applyFill="1" applyBorder="1" applyAlignment="1">
      <alignment horizontal="center"/>
    </xf>
    <xf numFmtId="0" fontId="2" fillId="3" borderId="4" xfId="0" applyFont="1" applyFill="1" applyBorder="1"/>
    <xf numFmtId="42" fontId="0" fillId="3" borderId="1" xfId="0" applyNumberFormat="1" applyFill="1" applyBorder="1"/>
    <xf numFmtId="0" fontId="9" fillId="3" borderId="4" xfId="0" applyFont="1" applyFill="1" applyBorder="1"/>
    <xf numFmtId="0" fontId="2" fillId="4" borderId="4" xfId="0" applyFont="1" applyFill="1" applyBorder="1"/>
    <xf numFmtId="42" fontId="0" fillId="4" borderId="1" xfId="0" applyNumberFormat="1" applyFill="1" applyBorder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2" fontId="0" fillId="0" borderId="0" xfId="0" applyNumberFormat="1" applyAlignment="1">
      <alignment horizontal="center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1" xfId="0" applyNumberFormat="1" applyBorder="1" applyAlignment="1">
      <alignment vertical="center"/>
    </xf>
    <xf numFmtId="0" fontId="8" fillId="0" borderId="2" xfId="0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76202</xdr:rowOff>
    </xdr:from>
    <xdr:to>
      <xdr:col>3</xdr:col>
      <xdr:colOff>57150</xdr:colOff>
      <xdr:row>4</xdr:row>
      <xdr:rowOff>1904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A1AE06-575C-47B1-9A8A-C73EE5398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76202"/>
          <a:ext cx="2047874" cy="9829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514351</xdr:colOff>
      <xdr:row>0</xdr:row>
      <xdr:rowOff>133352</xdr:rowOff>
    </xdr:from>
    <xdr:to>
      <xdr:col>2</xdr:col>
      <xdr:colOff>716759</xdr:colOff>
      <xdr:row>3</xdr:row>
      <xdr:rowOff>104776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240F97-CE38-4809-BF1D-271BD0F8B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1" y="133352"/>
          <a:ext cx="1726408" cy="8286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114302</xdr:rowOff>
    </xdr:from>
    <xdr:to>
      <xdr:col>2</xdr:col>
      <xdr:colOff>647700</xdr:colOff>
      <xdr:row>3</xdr:row>
      <xdr:rowOff>130302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CABF6D-19B2-477C-829F-16815DFD6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114302"/>
          <a:ext cx="1819275" cy="8732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104777</xdr:rowOff>
    </xdr:from>
    <xdr:to>
      <xdr:col>2</xdr:col>
      <xdr:colOff>685800</xdr:colOff>
      <xdr:row>3</xdr:row>
      <xdr:rowOff>193929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B406D5-327E-429A-AFDC-A141DFF50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04777"/>
          <a:ext cx="1971675" cy="9464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FA023-242D-4269-BFFE-8ACC4110F481}">
  <dimension ref="A2:M99"/>
  <sheetViews>
    <sheetView workbookViewId="0">
      <selection activeCell="M8" sqref="M8"/>
    </sheetView>
  </sheetViews>
  <sheetFormatPr baseColWidth="10" defaultRowHeight="15" x14ac:dyDescent="0.25"/>
  <cols>
    <col min="4" max="4" width="24.42578125" customWidth="1"/>
    <col min="6" max="6" width="16.42578125" customWidth="1"/>
    <col min="11" max="11" width="20.7109375" customWidth="1"/>
    <col min="12" max="12" width="15.7109375" customWidth="1"/>
    <col min="13" max="13" width="18.28515625" customWidth="1"/>
  </cols>
  <sheetData>
    <row r="2" spans="1:13" ht="26.25" x14ac:dyDescent="0.4">
      <c r="F2" s="1"/>
      <c r="G2" s="1"/>
      <c r="H2" s="1"/>
      <c r="I2" s="1"/>
      <c r="J2" s="2"/>
      <c r="K2" s="3"/>
    </row>
    <row r="3" spans="1:13" ht="26.25" x14ac:dyDescent="0.4">
      <c r="F3" s="1" t="s">
        <v>0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10">
        <v>44044</v>
      </c>
      <c r="B6" s="11">
        <v>23634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27" si="0">(G6*H6)</f>
        <v>15</v>
      </c>
      <c r="J6" s="14">
        <f t="shared" ref="J6:J27" si="1">(F6*I6)</f>
        <v>105000</v>
      </c>
      <c r="K6" s="15" t="s">
        <v>16</v>
      </c>
      <c r="L6" s="16" t="s">
        <v>9</v>
      </c>
      <c r="M6" s="17">
        <f>(SUM(I6:I27))</f>
        <v>333</v>
      </c>
    </row>
    <row r="7" spans="1:13" x14ac:dyDescent="0.25">
      <c r="A7" s="10">
        <v>44046</v>
      </c>
      <c r="B7" s="11">
        <v>23691</v>
      </c>
      <c r="C7" s="11" t="s">
        <v>17</v>
      </c>
      <c r="D7" s="11" t="s">
        <v>18</v>
      </c>
      <c r="E7" s="11" t="s">
        <v>15</v>
      </c>
      <c r="F7" s="12">
        <v>7000</v>
      </c>
      <c r="G7" s="11">
        <v>12</v>
      </c>
      <c r="H7" s="11">
        <v>1</v>
      </c>
      <c r="I7" s="13">
        <f t="shared" si="0"/>
        <v>12</v>
      </c>
      <c r="J7" s="14">
        <f t="shared" si="1"/>
        <v>84000</v>
      </c>
      <c r="K7" s="15" t="s">
        <v>19</v>
      </c>
      <c r="L7" s="18" t="s">
        <v>10</v>
      </c>
      <c r="M7" s="19">
        <f>(SUM(J6:J27))</f>
        <v>2331000</v>
      </c>
    </row>
    <row r="8" spans="1:13" x14ac:dyDescent="0.25">
      <c r="A8" s="10">
        <v>44046</v>
      </c>
      <c r="B8" s="11">
        <v>23636</v>
      </c>
      <c r="C8" s="11" t="s">
        <v>13</v>
      </c>
      <c r="D8" s="11" t="s">
        <v>14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16</v>
      </c>
      <c r="L8" s="20" t="s">
        <v>20</v>
      </c>
      <c r="M8" s="19">
        <f>(M7*19%)</f>
        <v>442890</v>
      </c>
    </row>
    <row r="9" spans="1:13" x14ac:dyDescent="0.25">
      <c r="A9" s="10">
        <v>44047</v>
      </c>
      <c r="B9" s="11">
        <v>23548</v>
      </c>
      <c r="C9" s="11" t="s">
        <v>21</v>
      </c>
      <c r="D9" s="11" t="s">
        <v>22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23</v>
      </c>
      <c r="L9" s="21" t="s">
        <v>24</v>
      </c>
      <c r="M9" s="22">
        <f>M7+M8</f>
        <v>2773890</v>
      </c>
    </row>
    <row r="10" spans="1:13" x14ac:dyDescent="0.25">
      <c r="A10" s="10">
        <v>44047</v>
      </c>
      <c r="B10" s="11">
        <v>23769</v>
      </c>
      <c r="C10" s="11" t="s">
        <v>25</v>
      </c>
      <c r="D10" s="11" t="s">
        <v>26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27</v>
      </c>
      <c r="L10" s="23"/>
    </row>
    <row r="11" spans="1:13" x14ac:dyDescent="0.25">
      <c r="A11" s="10">
        <v>44048</v>
      </c>
      <c r="B11" s="11">
        <v>16271</v>
      </c>
      <c r="C11" s="11" t="s">
        <v>21</v>
      </c>
      <c r="D11" s="11" t="s">
        <v>28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23</v>
      </c>
      <c r="L11" s="23"/>
    </row>
    <row r="12" spans="1:13" x14ac:dyDescent="0.25">
      <c r="A12" s="10">
        <v>44048</v>
      </c>
      <c r="B12" s="11">
        <v>16270</v>
      </c>
      <c r="C12" s="11" t="s">
        <v>21</v>
      </c>
      <c r="D12" s="11" t="s">
        <v>28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15" t="s">
        <v>23</v>
      </c>
      <c r="L12" s="23"/>
    </row>
    <row r="13" spans="1:13" x14ac:dyDescent="0.25">
      <c r="A13" s="10">
        <v>44049</v>
      </c>
      <c r="B13" s="11">
        <v>21957</v>
      </c>
      <c r="C13" s="11" t="s">
        <v>29</v>
      </c>
      <c r="D13" s="11" t="s">
        <v>26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30</v>
      </c>
      <c r="L13" s="23"/>
    </row>
    <row r="14" spans="1:13" x14ac:dyDescent="0.25">
      <c r="A14" s="10">
        <v>44049</v>
      </c>
      <c r="B14" s="11">
        <v>21958</v>
      </c>
      <c r="C14" s="11" t="s">
        <v>29</v>
      </c>
      <c r="D14" s="11" t="s">
        <v>26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30</v>
      </c>
      <c r="L14" s="23"/>
    </row>
    <row r="15" spans="1:13" x14ac:dyDescent="0.25">
      <c r="A15" s="10">
        <v>44062</v>
      </c>
      <c r="B15" s="11">
        <v>23906</v>
      </c>
      <c r="C15" s="11" t="s">
        <v>13</v>
      </c>
      <c r="D15" s="11" t="s">
        <v>31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16</v>
      </c>
      <c r="L15" s="23"/>
    </row>
    <row r="16" spans="1:13" x14ac:dyDescent="0.25">
      <c r="A16" s="10">
        <v>44062</v>
      </c>
      <c r="B16" s="11">
        <v>23904</v>
      </c>
      <c r="C16" s="11" t="s">
        <v>13</v>
      </c>
      <c r="D16" s="11" t="s">
        <v>31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16</v>
      </c>
      <c r="L16" s="23"/>
    </row>
    <row r="17" spans="1:12" x14ac:dyDescent="0.25">
      <c r="A17" s="10">
        <v>44062</v>
      </c>
      <c r="B17" s="11">
        <v>22866</v>
      </c>
      <c r="C17" s="11" t="s">
        <v>32</v>
      </c>
      <c r="D17" s="11" t="s">
        <v>31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33</v>
      </c>
      <c r="L17" s="23"/>
    </row>
    <row r="18" spans="1:12" x14ac:dyDescent="0.25">
      <c r="A18" s="10">
        <v>44063</v>
      </c>
      <c r="B18" s="11">
        <v>22870</v>
      </c>
      <c r="C18" s="11" t="s">
        <v>32</v>
      </c>
      <c r="D18" s="11" t="s">
        <v>31</v>
      </c>
      <c r="E18" s="11" t="s">
        <v>15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33</v>
      </c>
      <c r="L18" s="24"/>
    </row>
    <row r="19" spans="1:12" x14ac:dyDescent="0.25">
      <c r="A19" s="10">
        <v>44063</v>
      </c>
      <c r="B19" s="11">
        <v>22871</v>
      </c>
      <c r="C19" s="11" t="s">
        <v>32</v>
      </c>
      <c r="D19" s="11" t="s">
        <v>31</v>
      </c>
      <c r="E19" s="11" t="s">
        <v>15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15" t="s">
        <v>33</v>
      </c>
      <c r="L19" s="24"/>
    </row>
    <row r="20" spans="1:12" x14ac:dyDescent="0.25">
      <c r="A20" s="10">
        <v>44064</v>
      </c>
      <c r="B20" s="11">
        <v>23844</v>
      </c>
      <c r="C20" s="11" t="s">
        <v>17</v>
      </c>
      <c r="D20" s="11" t="s">
        <v>31</v>
      </c>
      <c r="E20" s="11" t="s">
        <v>15</v>
      </c>
      <c r="F20" s="12">
        <v>7000</v>
      </c>
      <c r="G20" s="11">
        <v>12</v>
      </c>
      <c r="H20" s="11">
        <v>1</v>
      </c>
      <c r="I20" s="13">
        <f t="shared" si="0"/>
        <v>12</v>
      </c>
      <c r="J20" s="14">
        <f t="shared" si="1"/>
        <v>84000</v>
      </c>
      <c r="K20" s="15" t="s">
        <v>19</v>
      </c>
      <c r="L20" s="24"/>
    </row>
    <row r="21" spans="1:12" x14ac:dyDescent="0.25">
      <c r="A21" s="10">
        <v>44064</v>
      </c>
      <c r="B21" s="11">
        <v>23843</v>
      </c>
      <c r="C21" s="11" t="s">
        <v>17</v>
      </c>
      <c r="D21" s="11" t="s">
        <v>31</v>
      </c>
      <c r="E21" s="11" t="s">
        <v>15</v>
      </c>
      <c r="F21" s="12">
        <v>7000</v>
      </c>
      <c r="G21" s="11">
        <v>12</v>
      </c>
      <c r="H21" s="11">
        <v>1</v>
      </c>
      <c r="I21" s="13">
        <f t="shared" si="0"/>
        <v>12</v>
      </c>
      <c r="J21" s="14">
        <f t="shared" si="1"/>
        <v>84000</v>
      </c>
      <c r="K21" s="15" t="s">
        <v>19</v>
      </c>
      <c r="L21" s="24"/>
    </row>
    <row r="22" spans="1:12" x14ac:dyDescent="0.25">
      <c r="A22" s="10">
        <v>44064</v>
      </c>
      <c r="B22" s="11">
        <v>23842</v>
      </c>
      <c r="C22" s="11" t="s">
        <v>17</v>
      </c>
      <c r="D22" s="11" t="s">
        <v>31</v>
      </c>
      <c r="E22" s="11" t="s">
        <v>15</v>
      </c>
      <c r="F22" s="12">
        <v>7000</v>
      </c>
      <c r="G22" s="11">
        <v>12</v>
      </c>
      <c r="H22" s="11">
        <v>1</v>
      </c>
      <c r="I22" s="13">
        <f t="shared" si="0"/>
        <v>12</v>
      </c>
      <c r="J22" s="14">
        <f t="shared" si="1"/>
        <v>84000</v>
      </c>
      <c r="K22" s="15" t="s">
        <v>19</v>
      </c>
      <c r="L22" s="24"/>
    </row>
    <row r="23" spans="1:12" x14ac:dyDescent="0.25">
      <c r="A23" s="10">
        <v>44067</v>
      </c>
      <c r="B23" s="11">
        <v>24151</v>
      </c>
      <c r="C23" s="11" t="s">
        <v>25</v>
      </c>
      <c r="D23" s="11" t="s">
        <v>31</v>
      </c>
      <c r="E23" s="11" t="s">
        <v>15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15" t="s">
        <v>27</v>
      </c>
      <c r="L23" s="24"/>
    </row>
    <row r="24" spans="1:12" x14ac:dyDescent="0.25">
      <c r="A24" s="10">
        <v>44069</v>
      </c>
      <c r="B24" s="11">
        <v>23970</v>
      </c>
      <c r="C24" s="11" t="s">
        <v>34</v>
      </c>
      <c r="D24" s="11" t="s">
        <v>31</v>
      </c>
      <c r="E24" s="11" t="s">
        <v>15</v>
      </c>
      <c r="F24" s="12">
        <v>7000</v>
      </c>
      <c r="G24" s="11">
        <v>15</v>
      </c>
      <c r="H24" s="11">
        <v>2</v>
      </c>
      <c r="I24" s="13">
        <f t="shared" si="0"/>
        <v>30</v>
      </c>
      <c r="J24" s="14">
        <f t="shared" si="1"/>
        <v>210000</v>
      </c>
      <c r="K24" s="15" t="s">
        <v>35</v>
      </c>
      <c r="L24" s="24"/>
    </row>
    <row r="25" spans="1:12" x14ac:dyDescent="0.25">
      <c r="A25" s="10">
        <v>44070</v>
      </c>
      <c r="B25" s="11">
        <v>22527</v>
      </c>
      <c r="C25" s="11" t="s">
        <v>36</v>
      </c>
      <c r="D25" s="11" t="s">
        <v>31</v>
      </c>
      <c r="E25" s="11" t="s">
        <v>15</v>
      </c>
      <c r="F25" s="12">
        <v>7000</v>
      </c>
      <c r="G25" s="11">
        <v>15</v>
      </c>
      <c r="H25" s="11">
        <v>1</v>
      </c>
      <c r="I25" s="13">
        <f t="shared" si="0"/>
        <v>15</v>
      </c>
      <c r="J25" s="14">
        <f>(F25*I25)</f>
        <v>105000</v>
      </c>
      <c r="K25" s="15" t="s">
        <v>37</v>
      </c>
      <c r="L25" s="24"/>
    </row>
    <row r="26" spans="1:12" x14ac:dyDescent="0.25">
      <c r="A26" s="10">
        <v>44070</v>
      </c>
      <c r="B26" s="11">
        <v>22530</v>
      </c>
      <c r="C26" s="11" t="s">
        <v>36</v>
      </c>
      <c r="D26" s="11" t="s">
        <v>31</v>
      </c>
      <c r="E26" s="11" t="s">
        <v>15</v>
      </c>
      <c r="F26" s="12">
        <v>7000</v>
      </c>
      <c r="G26" s="11">
        <v>15</v>
      </c>
      <c r="H26" s="11">
        <v>1</v>
      </c>
      <c r="I26" s="13">
        <f t="shared" si="0"/>
        <v>15</v>
      </c>
      <c r="J26" s="14">
        <f t="shared" si="1"/>
        <v>105000</v>
      </c>
      <c r="K26" s="15" t="s">
        <v>37</v>
      </c>
    </row>
    <row r="27" spans="1:12" x14ac:dyDescent="0.25">
      <c r="A27" s="10">
        <v>44074</v>
      </c>
      <c r="B27" s="11">
        <v>23972</v>
      </c>
      <c r="C27" s="11" t="s">
        <v>34</v>
      </c>
      <c r="D27" s="11" t="s">
        <v>31</v>
      </c>
      <c r="E27" s="11" t="s">
        <v>15</v>
      </c>
      <c r="F27" s="12">
        <v>7000</v>
      </c>
      <c r="G27" s="11">
        <v>15</v>
      </c>
      <c r="H27" s="11">
        <v>1</v>
      </c>
      <c r="I27" s="13">
        <f t="shared" si="0"/>
        <v>15</v>
      </c>
      <c r="J27" s="14">
        <f t="shared" si="1"/>
        <v>105000</v>
      </c>
      <c r="K27" s="15" t="s">
        <v>35</v>
      </c>
    </row>
    <row r="28" spans="1:12" x14ac:dyDescent="0.25">
      <c r="A28" s="10"/>
      <c r="B28" s="11"/>
      <c r="C28" s="11"/>
      <c r="D28" s="11"/>
      <c r="E28" s="11"/>
      <c r="F28" s="12"/>
      <c r="G28" s="11"/>
      <c r="H28" s="11"/>
      <c r="I28" s="13"/>
      <c r="J28" s="14"/>
      <c r="K28" s="15"/>
    </row>
    <row r="29" spans="1:12" x14ac:dyDescent="0.25">
      <c r="A29" s="25"/>
      <c r="B29" s="26"/>
      <c r="C29" s="26"/>
      <c r="D29" s="26"/>
      <c r="E29" s="26"/>
      <c r="F29" s="27"/>
      <c r="G29" s="26"/>
      <c r="H29" s="26"/>
      <c r="I29" s="24"/>
      <c r="J29" s="27"/>
      <c r="K29" s="28"/>
    </row>
    <row r="30" spans="1:12" x14ac:dyDescent="0.25">
      <c r="A30" s="25"/>
      <c r="B30" s="26"/>
      <c r="C30" s="26"/>
      <c r="D30" s="26"/>
      <c r="E30" s="26"/>
      <c r="F30" s="27"/>
      <c r="G30" s="26"/>
      <c r="H30" s="26"/>
      <c r="I30" s="24"/>
      <c r="J30" s="27"/>
      <c r="K30" s="28"/>
    </row>
    <row r="31" spans="1:12" x14ac:dyDescent="0.25">
      <c r="A31" s="25"/>
      <c r="B31" s="26"/>
      <c r="C31" s="26"/>
      <c r="D31" s="26"/>
      <c r="E31" s="26"/>
      <c r="F31" s="27"/>
      <c r="G31" s="26"/>
      <c r="H31" s="26"/>
      <c r="I31" s="24"/>
      <c r="J31" s="27"/>
      <c r="K31" s="28"/>
    </row>
    <row r="32" spans="1:12" x14ac:dyDescent="0.25">
      <c r="A32" s="25"/>
      <c r="B32" s="26"/>
      <c r="C32" s="26"/>
      <c r="D32" s="26"/>
      <c r="E32" s="26"/>
      <c r="F32" s="27"/>
      <c r="G32" s="26"/>
      <c r="H32" s="26"/>
      <c r="I32" s="24"/>
      <c r="J32" s="27"/>
      <c r="K32" s="29"/>
    </row>
    <row r="33" spans="1:12" x14ac:dyDescent="0.25">
      <c r="A33" s="25"/>
      <c r="B33" s="26"/>
      <c r="C33" s="26"/>
      <c r="D33" s="26"/>
      <c r="E33" s="26"/>
      <c r="F33" s="27"/>
      <c r="G33" s="26"/>
      <c r="H33" s="26"/>
      <c r="I33" s="24"/>
      <c r="J33" s="27"/>
      <c r="K33" s="28"/>
    </row>
    <row r="34" spans="1:12" x14ac:dyDescent="0.25">
      <c r="A34" s="25"/>
      <c r="B34" s="26"/>
      <c r="C34" s="26"/>
      <c r="D34" s="26"/>
      <c r="E34" s="26"/>
      <c r="F34" s="27"/>
      <c r="G34" s="26"/>
      <c r="H34" s="26"/>
      <c r="I34" s="24"/>
      <c r="J34" s="27"/>
      <c r="K34" s="28"/>
    </row>
    <row r="35" spans="1:12" x14ac:dyDescent="0.25">
      <c r="A35" s="25"/>
      <c r="B35" s="26"/>
      <c r="C35" s="26"/>
      <c r="D35" s="26"/>
      <c r="E35" s="26"/>
      <c r="F35" s="27"/>
      <c r="G35" s="26"/>
      <c r="H35" s="26"/>
      <c r="I35" s="24"/>
      <c r="J35" s="27"/>
      <c r="K35" s="28"/>
    </row>
    <row r="36" spans="1:12" x14ac:dyDescent="0.25">
      <c r="A36" s="25"/>
      <c r="B36" s="26"/>
      <c r="C36" s="26"/>
      <c r="D36" s="26"/>
      <c r="E36" s="26"/>
      <c r="F36" s="27"/>
      <c r="G36" s="26"/>
      <c r="H36" s="26"/>
      <c r="I36" s="24"/>
      <c r="J36" s="27"/>
      <c r="K36" s="28"/>
    </row>
    <row r="37" spans="1:12" x14ac:dyDescent="0.25">
      <c r="A37" s="25"/>
      <c r="B37" s="26"/>
      <c r="C37" s="26"/>
      <c r="D37" s="26"/>
      <c r="E37" s="26"/>
      <c r="F37" s="27"/>
      <c r="G37" s="26"/>
      <c r="H37" s="26"/>
      <c r="I37" s="24"/>
      <c r="J37" s="27"/>
      <c r="K37" s="28"/>
    </row>
    <row r="38" spans="1:12" x14ac:dyDescent="0.25">
      <c r="A38" s="25"/>
      <c r="B38" s="26"/>
      <c r="C38" s="26"/>
      <c r="D38" s="26"/>
      <c r="E38" s="26"/>
      <c r="F38" s="27"/>
      <c r="G38" s="26"/>
      <c r="H38" s="26"/>
      <c r="I38" s="24"/>
      <c r="J38" s="27"/>
      <c r="K38" s="28"/>
    </row>
    <row r="39" spans="1:12" x14ac:dyDescent="0.25">
      <c r="A39" s="25"/>
      <c r="B39" s="26"/>
      <c r="C39" s="26"/>
      <c r="D39" s="26"/>
      <c r="E39" s="26"/>
      <c r="F39" s="27"/>
      <c r="G39" s="26"/>
      <c r="H39" s="26"/>
      <c r="I39" s="24"/>
      <c r="J39" s="27"/>
      <c r="K39" s="28"/>
    </row>
    <row r="40" spans="1:12" x14ac:dyDescent="0.25">
      <c r="A40" s="25"/>
      <c r="B40" s="26"/>
      <c r="C40" s="26"/>
      <c r="D40" s="26"/>
      <c r="E40" s="26"/>
      <c r="F40" s="27"/>
      <c r="G40" s="26"/>
      <c r="H40" s="26"/>
      <c r="I40" s="24"/>
      <c r="J40" s="27"/>
      <c r="K40" s="28"/>
    </row>
    <row r="41" spans="1:12" x14ac:dyDescent="0.25">
      <c r="A41" s="25"/>
      <c r="B41" s="26"/>
      <c r="C41" s="26"/>
      <c r="D41" s="26"/>
      <c r="E41" s="26"/>
      <c r="F41" s="27"/>
      <c r="G41" s="26"/>
      <c r="H41" s="26"/>
      <c r="I41" s="24"/>
      <c r="J41" s="27"/>
      <c r="K41" s="28"/>
    </row>
    <row r="42" spans="1:12" x14ac:dyDescent="0.25">
      <c r="A42" s="25"/>
      <c r="B42" s="26"/>
      <c r="C42" s="26"/>
      <c r="D42" s="26"/>
      <c r="E42" s="26"/>
      <c r="F42" s="27"/>
      <c r="G42" s="26"/>
      <c r="H42" s="26"/>
      <c r="I42" s="24"/>
      <c r="J42" s="27"/>
      <c r="K42" s="28"/>
      <c r="L42" s="24"/>
    </row>
    <row r="43" spans="1:12" x14ac:dyDescent="0.25">
      <c r="A43" s="25"/>
      <c r="B43" s="26"/>
      <c r="C43" s="26"/>
      <c r="D43" s="26"/>
      <c r="E43" s="26"/>
      <c r="F43" s="27"/>
      <c r="G43" s="26"/>
      <c r="H43" s="26"/>
      <c r="I43" s="24"/>
      <c r="J43" s="27"/>
      <c r="K43" s="28"/>
      <c r="L43" s="24"/>
    </row>
    <row r="44" spans="1:12" x14ac:dyDescent="0.25">
      <c r="A44" s="25"/>
      <c r="B44" s="26"/>
      <c r="C44" s="26"/>
      <c r="D44" s="26"/>
      <c r="E44" s="26"/>
      <c r="F44" s="27"/>
      <c r="G44" s="26"/>
      <c r="H44" s="26"/>
      <c r="I44" s="24"/>
      <c r="J44" s="27"/>
      <c r="K44" s="28"/>
    </row>
    <row r="45" spans="1:12" x14ac:dyDescent="0.25">
      <c r="A45" s="25"/>
      <c r="B45" s="26"/>
      <c r="C45" s="26"/>
      <c r="D45" s="26"/>
      <c r="E45" s="26"/>
      <c r="F45" s="27"/>
      <c r="G45" s="26"/>
      <c r="H45" s="26"/>
      <c r="I45" s="24"/>
      <c r="J45" s="27"/>
      <c r="K45" s="28"/>
    </row>
    <row r="46" spans="1:12" x14ac:dyDescent="0.25">
      <c r="A46" s="25"/>
      <c r="B46" s="26"/>
      <c r="C46" s="26"/>
      <c r="D46" s="26"/>
      <c r="E46" s="26"/>
      <c r="F46" s="27"/>
      <c r="G46" s="26"/>
      <c r="H46" s="26"/>
      <c r="I46" s="24"/>
      <c r="J46" s="27"/>
      <c r="K46" s="28"/>
    </row>
    <row r="47" spans="1:12" x14ac:dyDescent="0.25">
      <c r="A47" s="25"/>
      <c r="B47" s="30"/>
      <c r="C47" s="26"/>
      <c r="D47" s="26"/>
      <c r="E47" s="26"/>
      <c r="F47" s="27"/>
      <c r="G47" s="26"/>
      <c r="H47" s="26"/>
      <c r="I47" s="24"/>
      <c r="J47" s="27"/>
      <c r="K47" s="28"/>
    </row>
    <row r="48" spans="1:12" x14ac:dyDescent="0.25">
      <c r="A48" s="25"/>
      <c r="B48" s="26"/>
      <c r="C48" s="26"/>
      <c r="D48" s="26"/>
      <c r="E48" s="26"/>
      <c r="F48" s="27"/>
      <c r="G48" s="26"/>
      <c r="H48" s="26"/>
      <c r="I48" s="24"/>
      <c r="J48" s="27"/>
      <c r="K48" s="28"/>
    </row>
    <row r="49" spans="1:11" x14ac:dyDescent="0.25">
      <c r="A49" s="25"/>
      <c r="B49" s="26"/>
      <c r="C49" s="26"/>
      <c r="D49" s="26"/>
      <c r="E49" s="26"/>
      <c r="F49" s="27"/>
      <c r="G49" s="26"/>
      <c r="H49" s="26"/>
      <c r="I49" s="24"/>
      <c r="J49" s="27"/>
      <c r="K49" s="28"/>
    </row>
    <row r="50" spans="1:11" x14ac:dyDescent="0.25">
      <c r="A50" s="25"/>
      <c r="B50" s="26"/>
      <c r="C50" s="26"/>
      <c r="D50" s="26"/>
      <c r="E50" s="26"/>
      <c r="F50" s="27"/>
      <c r="G50" s="26"/>
      <c r="H50" s="26"/>
      <c r="I50" s="24"/>
      <c r="J50" s="27"/>
      <c r="K50" s="28"/>
    </row>
    <row r="51" spans="1:11" x14ac:dyDescent="0.25">
      <c r="A51" s="25"/>
      <c r="B51" s="26"/>
      <c r="C51" s="26"/>
      <c r="D51" s="26"/>
      <c r="E51" s="26"/>
      <c r="F51" s="27"/>
      <c r="G51" s="26"/>
      <c r="H51" s="26"/>
      <c r="I51" s="24"/>
      <c r="J51" s="27"/>
      <c r="K51" s="28"/>
    </row>
    <row r="52" spans="1:11" x14ac:dyDescent="0.25">
      <c r="A52" s="25"/>
      <c r="B52" s="26"/>
      <c r="C52" s="26"/>
      <c r="D52" s="26"/>
      <c r="E52" s="26"/>
      <c r="F52" s="27"/>
      <c r="G52" s="26"/>
      <c r="H52" s="26"/>
      <c r="I52" s="24"/>
      <c r="J52" s="27"/>
      <c r="K52" s="28"/>
    </row>
    <row r="53" spans="1:11" x14ac:dyDescent="0.25">
      <c r="A53" s="25"/>
      <c r="B53" s="26"/>
      <c r="C53" s="26"/>
      <c r="D53" s="26"/>
      <c r="E53" s="26"/>
      <c r="F53" s="27"/>
      <c r="G53" s="26"/>
      <c r="H53" s="26"/>
      <c r="I53" s="24"/>
      <c r="J53" s="27"/>
      <c r="K53" s="28"/>
    </row>
    <row r="54" spans="1:11" x14ac:dyDescent="0.25">
      <c r="A54" s="25"/>
      <c r="B54" s="26"/>
      <c r="C54" s="26"/>
      <c r="D54" s="26"/>
      <c r="E54" s="26"/>
      <c r="F54" s="27"/>
      <c r="G54" s="26"/>
      <c r="H54" s="26"/>
      <c r="I54" s="24"/>
      <c r="J54" s="27"/>
      <c r="K54" s="28"/>
    </row>
    <row r="55" spans="1:11" x14ac:dyDescent="0.25">
      <c r="A55" s="25"/>
      <c r="B55" s="26"/>
      <c r="C55" s="26"/>
      <c r="D55" s="26"/>
      <c r="E55" s="26"/>
      <c r="F55" s="27"/>
      <c r="G55" s="26"/>
      <c r="H55" s="26"/>
      <c r="I55" s="24"/>
      <c r="J55" s="27"/>
      <c r="K55" s="28"/>
    </row>
    <row r="56" spans="1:11" x14ac:dyDescent="0.25">
      <c r="A56" s="25"/>
      <c r="B56" s="26"/>
      <c r="C56" s="26"/>
      <c r="D56" s="26"/>
      <c r="E56" s="26"/>
      <c r="F56" s="27"/>
      <c r="G56" s="26"/>
      <c r="H56" s="26"/>
      <c r="I56" s="24"/>
      <c r="J56" s="27"/>
      <c r="K56" s="28"/>
    </row>
    <row r="57" spans="1:11" x14ac:dyDescent="0.25">
      <c r="A57" s="25"/>
      <c r="B57" s="26"/>
      <c r="C57" s="26"/>
      <c r="D57" s="26"/>
      <c r="E57" s="26"/>
      <c r="F57" s="27"/>
      <c r="G57" s="26"/>
      <c r="H57" s="26"/>
      <c r="I57" s="24"/>
      <c r="J57" s="27"/>
      <c r="K57" s="28"/>
    </row>
    <row r="58" spans="1:11" x14ac:dyDescent="0.25">
      <c r="A58" s="25"/>
      <c r="B58" s="26"/>
      <c r="C58" s="26"/>
      <c r="D58" s="26"/>
      <c r="E58" s="26"/>
      <c r="F58" s="27"/>
      <c r="G58" s="26"/>
      <c r="H58" s="26"/>
      <c r="I58" s="24"/>
      <c r="J58" s="27"/>
      <c r="K58" s="28"/>
    </row>
    <row r="59" spans="1:11" x14ac:dyDescent="0.25">
      <c r="A59" s="25"/>
      <c r="B59" s="26"/>
      <c r="C59" s="26"/>
      <c r="D59" s="26"/>
      <c r="E59" s="26"/>
      <c r="F59" s="27"/>
      <c r="G59" s="26"/>
      <c r="H59" s="26"/>
      <c r="I59" s="24"/>
      <c r="J59" s="27"/>
      <c r="K59" s="28"/>
    </row>
    <row r="60" spans="1:11" x14ac:dyDescent="0.25">
      <c r="A60" s="25"/>
      <c r="B60" s="26"/>
      <c r="C60" s="26"/>
      <c r="D60" s="26"/>
      <c r="E60" s="26"/>
      <c r="F60" s="27"/>
      <c r="G60" s="26"/>
      <c r="H60" s="26"/>
      <c r="I60" s="24"/>
      <c r="J60" s="27"/>
      <c r="K60" s="28"/>
    </row>
    <row r="61" spans="1:11" x14ac:dyDescent="0.25">
      <c r="A61" s="25"/>
      <c r="B61" s="26"/>
      <c r="C61" s="26"/>
      <c r="D61" s="26"/>
      <c r="E61" s="26"/>
      <c r="F61" s="27"/>
      <c r="G61" s="26"/>
      <c r="H61" s="26"/>
      <c r="I61" s="24"/>
      <c r="J61" s="27"/>
      <c r="K61" s="28"/>
    </row>
    <row r="62" spans="1:11" x14ac:dyDescent="0.25">
      <c r="A62" s="25"/>
      <c r="B62" s="26"/>
      <c r="C62" s="26"/>
      <c r="D62" s="26"/>
      <c r="E62" s="26"/>
      <c r="F62" s="27"/>
      <c r="G62" s="26"/>
      <c r="H62" s="26"/>
      <c r="I62" s="24"/>
      <c r="J62" s="27"/>
      <c r="K62" s="28"/>
    </row>
    <row r="63" spans="1:11" x14ac:dyDescent="0.25">
      <c r="A63" s="25"/>
      <c r="B63" s="26"/>
      <c r="C63" s="26"/>
      <c r="D63" s="26"/>
      <c r="E63" s="26"/>
      <c r="F63" s="27"/>
      <c r="G63" s="26"/>
      <c r="H63" s="26"/>
      <c r="I63" s="24"/>
      <c r="J63" s="27"/>
      <c r="K63" s="28"/>
    </row>
    <row r="64" spans="1:11" x14ac:dyDescent="0.25">
      <c r="A64" s="25"/>
      <c r="B64" s="26"/>
      <c r="C64" s="26"/>
      <c r="D64" s="26"/>
      <c r="E64" s="26"/>
      <c r="F64" s="27"/>
      <c r="G64" s="26"/>
      <c r="H64" s="26"/>
      <c r="I64" s="24"/>
      <c r="J64" s="27"/>
      <c r="K64" s="28"/>
    </row>
    <row r="65" spans="1:11" x14ac:dyDescent="0.25">
      <c r="A65" s="25"/>
      <c r="B65" s="26"/>
      <c r="C65" s="26"/>
      <c r="D65" s="26"/>
      <c r="E65" s="26"/>
      <c r="F65" s="27"/>
      <c r="G65" s="26"/>
      <c r="H65" s="26"/>
      <c r="I65" s="24"/>
      <c r="J65" s="27"/>
      <c r="K65" s="28"/>
    </row>
    <row r="66" spans="1:11" x14ac:dyDescent="0.25">
      <c r="A66" s="25"/>
      <c r="B66" s="26"/>
      <c r="C66" s="26"/>
      <c r="D66" s="26"/>
      <c r="E66" s="26"/>
      <c r="F66" s="27"/>
      <c r="G66" s="26"/>
      <c r="H66" s="26"/>
      <c r="I66" s="24"/>
      <c r="J66" s="27"/>
      <c r="K66" s="28"/>
    </row>
    <row r="67" spans="1:11" x14ac:dyDescent="0.25">
      <c r="A67" s="25"/>
      <c r="B67" s="26"/>
      <c r="C67" s="26"/>
      <c r="D67" s="26"/>
      <c r="E67" s="26"/>
      <c r="F67" s="27"/>
      <c r="G67" s="26"/>
      <c r="H67" s="26"/>
      <c r="I67" s="24"/>
      <c r="J67" s="27"/>
      <c r="K67" s="28"/>
    </row>
    <row r="68" spans="1:11" x14ac:dyDescent="0.25">
      <c r="A68" s="31"/>
      <c r="B68" s="24"/>
      <c r="C68" s="24"/>
      <c r="D68" s="24"/>
      <c r="E68" s="26"/>
      <c r="F68" s="27"/>
      <c r="G68" s="24"/>
      <c r="H68" s="24"/>
      <c r="I68" s="24"/>
      <c r="J68" s="27"/>
      <c r="K68" s="24"/>
    </row>
    <row r="69" spans="1:11" x14ac:dyDescent="0.25">
      <c r="A69" s="31"/>
      <c r="B69" s="24"/>
      <c r="C69" s="24"/>
      <c r="D69" s="24"/>
      <c r="E69" s="26"/>
      <c r="F69" s="27"/>
      <c r="G69" s="24"/>
      <c r="H69" s="24"/>
      <c r="I69" s="24"/>
      <c r="J69" s="27"/>
      <c r="K69" s="24"/>
    </row>
    <row r="70" spans="1:11" x14ac:dyDescent="0.25">
      <c r="A70" s="31"/>
      <c r="B70" s="24"/>
      <c r="C70" s="24"/>
      <c r="D70" s="24"/>
      <c r="E70" s="26"/>
      <c r="F70" s="27"/>
      <c r="G70" s="24"/>
      <c r="H70" s="24"/>
      <c r="I70" s="24"/>
      <c r="J70" s="27"/>
      <c r="K70" s="24"/>
    </row>
    <row r="71" spans="1:11" x14ac:dyDescent="0.25">
      <c r="A71" s="31"/>
      <c r="B71" s="24"/>
      <c r="C71" s="24"/>
      <c r="D71" s="24"/>
      <c r="E71" s="26"/>
      <c r="F71" s="27"/>
      <c r="G71" s="24"/>
      <c r="H71" s="24"/>
      <c r="I71" s="24"/>
      <c r="J71" s="27"/>
      <c r="K71" s="24"/>
    </row>
    <row r="72" spans="1:11" x14ac:dyDescent="0.25">
      <c r="A72" s="31"/>
      <c r="B72" s="24"/>
      <c r="C72" s="24"/>
      <c r="D72" s="24"/>
      <c r="E72" s="26"/>
      <c r="F72" s="27"/>
      <c r="G72" s="24"/>
      <c r="H72" s="24"/>
      <c r="I72" s="24"/>
      <c r="J72" s="27"/>
      <c r="K72" s="24"/>
    </row>
    <row r="73" spans="1:11" x14ac:dyDescent="0.25">
      <c r="A73" s="31"/>
      <c r="B73" s="24"/>
      <c r="C73" s="24"/>
      <c r="D73" s="24"/>
      <c r="E73" s="26"/>
      <c r="F73" s="27"/>
      <c r="G73" s="24"/>
      <c r="H73" s="24"/>
      <c r="I73" s="24"/>
      <c r="J73" s="27"/>
      <c r="K73" s="24"/>
    </row>
    <row r="74" spans="1:11" x14ac:dyDescent="0.25">
      <c r="A74" s="31"/>
      <c r="B74" s="24"/>
      <c r="C74" s="24"/>
      <c r="D74" s="24"/>
      <c r="E74" s="26"/>
      <c r="F74" s="27"/>
      <c r="G74" s="24"/>
      <c r="H74" s="24"/>
      <c r="I74" s="24"/>
      <c r="J74" s="27"/>
      <c r="K74" s="24"/>
    </row>
    <row r="75" spans="1:11" x14ac:dyDescent="0.25">
      <c r="A75" s="31"/>
      <c r="B75" s="24"/>
      <c r="C75" s="24"/>
      <c r="D75" s="24"/>
      <c r="E75" s="26"/>
      <c r="F75" s="27"/>
      <c r="G75" s="24"/>
      <c r="H75" s="24"/>
      <c r="I75" s="24"/>
      <c r="J75" s="27"/>
      <c r="K75" s="24"/>
    </row>
    <row r="76" spans="1:11" x14ac:dyDescent="0.25">
      <c r="A76" s="31"/>
      <c r="B76" s="24"/>
      <c r="C76" s="24"/>
      <c r="D76" s="24"/>
      <c r="E76" s="26"/>
      <c r="F76" s="27"/>
      <c r="G76" s="24"/>
      <c r="H76" s="24"/>
      <c r="I76" s="24"/>
      <c r="J76" s="27"/>
      <c r="K76" s="24"/>
    </row>
    <row r="77" spans="1:11" x14ac:dyDescent="0.25">
      <c r="A77" s="31"/>
      <c r="B77" s="24"/>
      <c r="C77" s="24"/>
      <c r="D77" s="24"/>
      <c r="E77" s="26"/>
      <c r="F77" s="27"/>
      <c r="G77" s="24"/>
      <c r="H77" s="24"/>
      <c r="I77" s="24"/>
      <c r="J77" s="27"/>
      <c r="K77" s="24"/>
    </row>
    <row r="78" spans="1:11" x14ac:dyDescent="0.25">
      <c r="A78" s="31"/>
      <c r="B78" s="24"/>
      <c r="C78" s="24"/>
      <c r="D78" s="24"/>
      <c r="E78" s="26"/>
      <c r="F78" s="27"/>
      <c r="G78" s="24"/>
      <c r="H78" s="24"/>
      <c r="I78" s="24"/>
      <c r="J78" s="27"/>
      <c r="K78" s="24"/>
    </row>
    <row r="79" spans="1:11" x14ac:dyDescent="0.25">
      <c r="A79" s="31"/>
      <c r="B79" s="24"/>
      <c r="C79" s="24"/>
      <c r="D79" s="24"/>
      <c r="E79" s="26"/>
      <c r="F79" s="27"/>
      <c r="G79" s="24"/>
      <c r="H79" s="24"/>
      <c r="I79" s="24"/>
      <c r="J79" s="27"/>
      <c r="K79" s="24"/>
    </row>
    <row r="80" spans="1:11" x14ac:dyDescent="0.25">
      <c r="A80" s="31"/>
      <c r="B80" s="24"/>
      <c r="C80" s="24"/>
      <c r="D80" s="24"/>
      <c r="E80" s="26"/>
      <c r="F80" s="27"/>
      <c r="G80" s="24"/>
      <c r="H80" s="24"/>
      <c r="I80" s="24"/>
      <c r="J80" s="27"/>
      <c r="K80" s="24"/>
    </row>
    <row r="81" spans="1:11" x14ac:dyDescent="0.25">
      <c r="A81" s="31"/>
      <c r="B81" s="24"/>
      <c r="C81" s="24"/>
      <c r="D81" s="24"/>
      <c r="E81" s="26"/>
      <c r="F81" s="27"/>
      <c r="G81" s="24"/>
      <c r="H81" s="24"/>
      <c r="I81" s="24"/>
      <c r="J81" s="27"/>
      <c r="K81" s="24"/>
    </row>
    <row r="82" spans="1:11" x14ac:dyDescent="0.25">
      <c r="A82" s="31"/>
      <c r="B82" s="24"/>
      <c r="C82" s="24"/>
      <c r="D82" s="24"/>
      <c r="E82" s="26"/>
      <c r="F82" s="27"/>
      <c r="G82" s="24"/>
      <c r="H82" s="24"/>
      <c r="I82" s="24"/>
      <c r="J82" s="27"/>
      <c r="K82" s="24"/>
    </row>
    <row r="83" spans="1:11" x14ac:dyDescent="0.25">
      <c r="A83" s="31"/>
      <c r="B83" s="24"/>
      <c r="C83" s="24"/>
      <c r="D83" s="24"/>
      <c r="E83" s="26"/>
      <c r="F83" s="27"/>
      <c r="G83" s="24"/>
      <c r="H83" s="24"/>
      <c r="I83" s="24"/>
      <c r="J83" s="27"/>
      <c r="K83" s="24"/>
    </row>
    <row r="84" spans="1:11" x14ac:dyDescent="0.25">
      <c r="A84" s="31"/>
      <c r="B84" s="24"/>
      <c r="C84" s="24"/>
      <c r="D84" s="24"/>
      <c r="E84" s="26"/>
      <c r="F84" s="27"/>
      <c r="G84" s="24"/>
      <c r="H84" s="24"/>
      <c r="I84" s="24"/>
      <c r="J84" s="27"/>
      <c r="K84" s="24"/>
    </row>
    <row r="85" spans="1:11" x14ac:dyDescent="0.25">
      <c r="A85" s="31"/>
      <c r="B85" s="32"/>
      <c r="C85" s="24"/>
      <c r="D85" s="24"/>
      <c r="E85" s="26"/>
      <c r="F85" s="27"/>
      <c r="G85" s="24"/>
      <c r="H85" s="24"/>
      <c r="I85" s="24"/>
      <c r="J85" s="27"/>
      <c r="K85" s="24"/>
    </row>
    <row r="86" spans="1:11" x14ac:dyDescent="0.25">
      <c r="A86" s="31"/>
      <c r="B86" s="32"/>
      <c r="C86" s="24"/>
      <c r="D86" s="24"/>
      <c r="E86" s="26"/>
      <c r="F86" s="27"/>
      <c r="G86" s="24"/>
      <c r="H86" s="24"/>
      <c r="I86" s="24"/>
      <c r="J86" s="27"/>
      <c r="K86" s="24"/>
    </row>
    <row r="87" spans="1:11" x14ac:dyDescent="0.25">
      <c r="A87" s="31"/>
      <c r="B87" s="32"/>
      <c r="C87" s="24"/>
      <c r="D87" s="24"/>
      <c r="E87" s="26"/>
      <c r="F87" s="27"/>
      <c r="G87" s="24"/>
      <c r="H87" s="24"/>
      <c r="I87" s="24"/>
      <c r="J87" s="27"/>
      <c r="K87" s="24"/>
    </row>
    <row r="88" spans="1:11" x14ac:dyDescent="0.25">
      <c r="A88" s="31"/>
      <c r="B88" s="32"/>
      <c r="C88" s="24"/>
      <c r="D88" s="24"/>
      <c r="E88" s="26"/>
      <c r="F88" s="27"/>
      <c r="G88" s="24"/>
      <c r="H88" s="24"/>
      <c r="I88" s="24"/>
      <c r="J88" s="27"/>
      <c r="K88" s="24"/>
    </row>
    <row r="89" spans="1:11" x14ac:dyDescent="0.25">
      <c r="A89" s="31"/>
      <c r="B89" s="32"/>
      <c r="C89" s="24"/>
      <c r="D89" s="24"/>
      <c r="E89" s="26"/>
      <c r="F89" s="27"/>
      <c r="G89" s="24"/>
      <c r="H89" s="24"/>
      <c r="I89" s="24"/>
      <c r="J89" s="27"/>
      <c r="K89" s="24"/>
    </row>
    <row r="90" spans="1:11" x14ac:dyDescent="0.25">
      <c r="A90" s="31"/>
      <c r="B90" s="32"/>
      <c r="C90" s="24"/>
      <c r="D90" s="24"/>
      <c r="E90" s="26"/>
      <c r="F90" s="27"/>
      <c r="G90" s="24"/>
      <c r="H90" s="24"/>
      <c r="I90" s="24"/>
      <c r="J90" s="27"/>
      <c r="K90" s="24"/>
    </row>
    <row r="91" spans="1:11" x14ac:dyDescent="0.25">
      <c r="A91" s="31"/>
      <c r="B91" s="32"/>
      <c r="C91" s="24"/>
      <c r="D91" s="24"/>
      <c r="E91" s="26"/>
      <c r="F91" s="27"/>
      <c r="G91" s="24"/>
      <c r="H91" s="24"/>
      <c r="I91" s="24"/>
      <c r="J91" s="27"/>
      <c r="K91" s="24"/>
    </row>
    <row r="92" spans="1:11" x14ac:dyDescent="0.25">
      <c r="A92" s="31"/>
      <c r="B92" s="32"/>
      <c r="C92" s="24"/>
      <c r="D92" s="24"/>
      <c r="E92" s="26"/>
      <c r="F92" s="27"/>
      <c r="G92" s="24"/>
      <c r="H92" s="24"/>
      <c r="I92" s="24"/>
      <c r="J92" s="27"/>
      <c r="K92" s="24"/>
    </row>
    <row r="93" spans="1:11" x14ac:dyDescent="0.25">
      <c r="A93" s="31"/>
      <c r="B93" s="32"/>
      <c r="C93" s="24"/>
      <c r="D93" s="24"/>
      <c r="E93" s="26"/>
      <c r="F93" s="27"/>
      <c r="G93" s="24"/>
      <c r="H93" s="24"/>
      <c r="I93" s="24"/>
      <c r="J93" s="27"/>
      <c r="K93" s="24"/>
    </row>
    <row r="94" spans="1:11" x14ac:dyDescent="0.25">
      <c r="A94" s="31"/>
      <c r="B94" s="32"/>
      <c r="C94" s="24"/>
      <c r="D94" s="24"/>
      <c r="E94" s="26"/>
      <c r="F94" s="27"/>
      <c r="G94" s="24"/>
      <c r="H94" s="24"/>
      <c r="I94" s="24"/>
      <c r="J94" s="27"/>
      <c r="K94" s="24"/>
    </row>
    <row r="95" spans="1:11" x14ac:dyDescent="0.25">
      <c r="A95" s="31"/>
      <c r="B95" s="32"/>
      <c r="C95" s="24"/>
      <c r="D95" s="24"/>
      <c r="E95" s="26"/>
      <c r="F95" s="27"/>
      <c r="G95" s="24"/>
      <c r="H95" s="24"/>
      <c r="I95" s="24"/>
      <c r="J95" s="27"/>
      <c r="K95" s="24"/>
    </row>
    <row r="96" spans="1:11" x14ac:dyDescent="0.25">
      <c r="A96" s="31"/>
      <c r="B96" s="32"/>
      <c r="C96" s="24"/>
      <c r="D96" s="24"/>
      <c r="E96" s="26"/>
      <c r="F96" s="27"/>
      <c r="G96" s="24"/>
      <c r="H96" s="24"/>
      <c r="I96" s="24"/>
      <c r="J96" s="27"/>
      <c r="K96" s="24"/>
    </row>
    <row r="97" spans="1:11" x14ac:dyDescent="0.25">
      <c r="A97" s="24"/>
      <c r="B97" s="32"/>
      <c r="C97" s="24"/>
      <c r="D97" s="24"/>
      <c r="E97" s="26"/>
      <c r="F97" s="27"/>
      <c r="G97" s="24"/>
      <c r="H97" s="24"/>
      <c r="I97" s="24"/>
      <c r="J97" s="27"/>
      <c r="K97" s="24"/>
    </row>
    <row r="98" spans="1:11" x14ac:dyDescent="0.25">
      <c r="A98" s="24"/>
      <c r="B98" s="32"/>
      <c r="C98" s="24"/>
      <c r="D98" s="24"/>
      <c r="E98" s="26"/>
      <c r="F98" s="27"/>
      <c r="G98" s="24"/>
      <c r="H98" s="24"/>
      <c r="I98" s="24"/>
      <c r="J98" s="27"/>
      <c r="K98" s="24"/>
    </row>
    <row r="99" spans="1:11" x14ac:dyDescent="0.25">
      <c r="A99" s="24"/>
      <c r="B99" s="32"/>
      <c r="C99" s="24"/>
      <c r="D99" s="24"/>
      <c r="E99" s="26"/>
      <c r="F99" s="27"/>
      <c r="G99" s="24"/>
      <c r="H99" s="24"/>
      <c r="I99" s="24"/>
      <c r="J99" s="27"/>
      <c r="K99" s="2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80903-D1DE-401F-9C13-242D080975F1}">
  <dimension ref="A2:M59"/>
  <sheetViews>
    <sheetView workbookViewId="0">
      <selection activeCell="E22" sqref="E22"/>
    </sheetView>
  </sheetViews>
  <sheetFormatPr baseColWidth="10" defaultRowHeight="15" x14ac:dyDescent="0.25"/>
  <cols>
    <col min="4" max="4" width="24.42578125" customWidth="1"/>
    <col min="6" max="6" width="16.42578125" customWidth="1"/>
    <col min="11" max="11" width="20.7109375" customWidth="1"/>
    <col min="12" max="12" width="15.7109375" customWidth="1"/>
    <col min="13" max="13" width="18.28515625" customWidth="1"/>
  </cols>
  <sheetData>
    <row r="2" spans="1:13" ht="26.25" x14ac:dyDescent="0.4">
      <c r="F2" s="1"/>
      <c r="G2" s="1"/>
      <c r="H2" s="1"/>
      <c r="I2" s="1"/>
      <c r="J2" s="2"/>
      <c r="K2" s="3"/>
    </row>
    <row r="3" spans="1:13" ht="26.25" x14ac:dyDescent="0.4">
      <c r="F3" s="1" t="s">
        <v>38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10">
        <v>44076</v>
      </c>
      <c r="B6" s="11">
        <v>24113</v>
      </c>
      <c r="C6" s="11" t="s">
        <v>17</v>
      </c>
      <c r="D6" s="11" t="s">
        <v>31</v>
      </c>
      <c r="E6" s="11" t="s">
        <v>15</v>
      </c>
      <c r="F6" s="12">
        <v>7000</v>
      </c>
      <c r="G6" s="11">
        <v>12</v>
      </c>
      <c r="H6" s="11">
        <v>1</v>
      </c>
      <c r="I6" s="13">
        <f t="shared" ref="I6:I21" si="0">(G6*H6)</f>
        <v>12</v>
      </c>
      <c r="J6" s="14">
        <f t="shared" ref="J6:J21" si="1">(F6*I6)</f>
        <v>84000</v>
      </c>
      <c r="K6" s="15" t="s">
        <v>19</v>
      </c>
      <c r="L6" s="16" t="s">
        <v>9</v>
      </c>
      <c r="M6" s="17">
        <f>(SUM(I6:I21))</f>
        <v>228</v>
      </c>
    </row>
    <row r="7" spans="1:13" x14ac:dyDescent="0.25">
      <c r="A7" s="10">
        <v>44076</v>
      </c>
      <c r="B7" s="11">
        <v>24112</v>
      </c>
      <c r="C7" s="11" t="s">
        <v>17</v>
      </c>
      <c r="D7" s="11" t="s">
        <v>31</v>
      </c>
      <c r="E7" s="11" t="s">
        <v>15</v>
      </c>
      <c r="F7" s="12">
        <v>7000</v>
      </c>
      <c r="G7" s="11">
        <v>12</v>
      </c>
      <c r="H7" s="11">
        <v>1</v>
      </c>
      <c r="I7" s="13">
        <f t="shared" si="0"/>
        <v>12</v>
      </c>
      <c r="J7" s="14">
        <f t="shared" si="1"/>
        <v>84000</v>
      </c>
      <c r="K7" s="15" t="s">
        <v>19</v>
      </c>
      <c r="L7" s="18" t="s">
        <v>10</v>
      </c>
      <c r="M7" s="19">
        <f>(SUM(J6:J21))</f>
        <v>1641780</v>
      </c>
    </row>
    <row r="8" spans="1:13" x14ac:dyDescent="0.25">
      <c r="A8" s="10">
        <v>44077</v>
      </c>
      <c r="B8" s="11">
        <v>24169</v>
      </c>
      <c r="C8" s="11" t="s">
        <v>25</v>
      </c>
      <c r="D8" s="11" t="s">
        <v>31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27</v>
      </c>
      <c r="L8" s="20" t="s">
        <v>20</v>
      </c>
      <c r="M8" s="19">
        <f>(M7*19%)</f>
        <v>311938.2</v>
      </c>
    </row>
    <row r="9" spans="1:13" x14ac:dyDescent="0.25">
      <c r="A9" s="10">
        <v>44077</v>
      </c>
      <c r="B9" s="11">
        <v>24302</v>
      </c>
      <c r="C9" s="11" t="s">
        <v>39</v>
      </c>
      <c r="D9" s="11" t="s">
        <v>31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40</v>
      </c>
      <c r="L9" s="21" t="s">
        <v>24</v>
      </c>
      <c r="M9" s="22">
        <f>M7+M8</f>
        <v>1953718.2</v>
      </c>
    </row>
    <row r="10" spans="1:13" x14ac:dyDescent="0.25">
      <c r="A10" s="10">
        <v>44077</v>
      </c>
      <c r="B10" s="11">
        <v>24303</v>
      </c>
      <c r="C10" s="11" t="s">
        <v>39</v>
      </c>
      <c r="D10" s="11" t="s">
        <v>31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40</v>
      </c>
      <c r="L10" s="23"/>
    </row>
    <row r="11" spans="1:13" x14ac:dyDescent="0.25">
      <c r="A11" s="10">
        <v>44078</v>
      </c>
      <c r="B11" s="11">
        <v>24173</v>
      </c>
      <c r="C11" s="11" t="s">
        <v>25</v>
      </c>
      <c r="D11" s="11" t="s">
        <v>31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27</v>
      </c>
      <c r="L11" s="23"/>
    </row>
    <row r="12" spans="1:13" x14ac:dyDescent="0.25">
      <c r="A12" s="10">
        <v>44082</v>
      </c>
      <c r="B12" s="11">
        <v>24312</v>
      </c>
      <c r="C12" s="11" t="s">
        <v>39</v>
      </c>
      <c r="D12" s="11" t="s">
        <v>31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15" t="s">
        <v>40</v>
      </c>
      <c r="L12" s="23"/>
    </row>
    <row r="13" spans="1:13" x14ac:dyDescent="0.25">
      <c r="A13" s="10">
        <v>44084</v>
      </c>
      <c r="B13" s="11">
        <v>24257</v>
      </c>
      <c r="C13" s="11" t="s">
        <v>17</v>
      </c>
      <c r="D13" s="11" t="s">
        <v>31</v>
      </c>
      <c r="E13" s="11" t="s">
        <v>15</v>
      </c>
      <c r="F13" s="12">
        <v>7000</v>
      </c>
      <c r="G13" s="11">
        <v>12</v>
      </c>
      <c r="H13" s="11">
        <v>1</v>
      </c>
      <c r="I13" s="13">
        <f t="shared" si="0"/>
        <v>12</v>
      </c>
      <c r="J13" s="14">
        <f t="shared" si="1"/>
        <v>84000</v>
      </c>
      <c r="K13" s="15" t="s">
        <v>19</v>
      </c>
    </row>
    <row r="14" spans="1:13" x14ac:dyDescent="0.25">
      <c r="A14" s="10">
        <v>44084</v>
      </c>
      <c r="B14" s="11">
        <v>24851</v>
      </c>
      <c r="C14" s="11" t="s">
        <v>13</v>
      </c>
      <c r="D14" s="11" t="s">
        <v>31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16</v>
      </c>
    </row>
    <row r="15" spans="1:13" x14ac:dyDescent="0.25">
      <c r="A15" s="10">
        <v>44084</v>
      </c>
      <c r="B15" s="11">
        <v>24192</v>
      </c>
      <c r="C15" s="11" t="s">
        <v>25</v>
      </c>
      <c r="D15" s="11" t="s">
        <v>31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27</v>
      </c>
    </row>
    <row r="16" spans="1:13" x14ac:dyDescent="0.25">
      <c r="A16" s="10">
        <v>44084</v>
      </c>
      <c r="B16" s="11">
        <v>24191</v>
      </c>
      <c r="C16" s="11" t="s">
        <v>25</v>
      </c>
      <c r="D16" s="11" t="s">
        <v>31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27</v>
      </c>
    </row>
    <row r="17" spans="1:11" x14ac:dyDescent="0.25">
      <c r="A17" s="10">
        <v>44088</v>
      </c>
      <c r="B17" s="11">
        <v>23998</v>
      </c>
      <c r="C17" s="11" t="s">
        <v>34</v>
      </c>
      <c r="D17" s="11" t="s">
        <v>31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35</v>
      </c>
    </row>
    <row r="18" spans="1:11" x14ac:dyDescent="0.25">
      <c r="A18" s="10">
        <v>44103</v>
      </c>
      <c r="B18" s="11">
        <v>24713</v>
      </c>
      <c r="C18" s="11" t="s">
        <v>34</v>
      </c>
      <c r="D18" s="11" t="s">
        <v>41</v>
      </c>
      <c r="E18" s="11" t="s">
        <v>15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35</v>
      </c>
    </row>
    <row r="19" spans="1:11" x14ac:dyDescent="0.25">
      <c r="A19" s="10">
        <v>44103</v>
      </c>
      <c r="B19" s="11">
        <v>24086</v>
      </c>
      <c r="C19" s="11" t="s">
        <v>21</v>
      </c>
      <c r="D19" s="11" t="s">
        <v>41</v>
      </c>
      <c r="E19" s="11" t="s">
        <v>15</v>
      </c>
      <c r="F19" s="12">
        <v>8090</v>
      </c>
      <c r="G19" s="11">
        <v>15</v>
      </c>
      <c r="H19" s="11">
        <v>1</v>
      </c>
      <c r="I19" s="13">
        <f t="shared" si="0"/>
        <v>15</v>
      </c>
      <c r="J19" s="14">
        <f t="shared" si="1"/>
        <v>121350</v>
      </c>
      <c r="K19" s="15" t="s">
        <v>23</v>
      </c>
    </row>
    <row r="20" spans="1:11" x14ac:dyDescent="0.25">
      <c r="A20" s="10" t="s">
        <v>42</v>
      </c>
      <c r="B20" s="11">
        <v>24826</v>
      </c>
      <c r="C20" s="11" t="s">
        <v>25</v>
      </c>
      <c r="D20" s="11" t="s">
        <v>41</v>
      </c>
      <c r="E20" s="11" t="s">
        <v>15</v>
      </c>
      <c r="F20" s="12">
        <v>8090</v>
      </c>
      <c r="G20" s="11">
        <v>15</v>
      </c>
      <c r="H20" s="11">
        <v>1</v>
      </c>
      <c r="I20" s="13">
        <f t="shared" si="0"/>
        <v>15</v>
      </c>
      <c r="J20" s="14">
        <f t="shared" si="1"/>
        <v>121350</v>
      </c>
      <c r="K20" s="15" t="s">
        <v>27</v>
      </c>
    </row>
    <row r="21" spans="1:11" x14ac:dyDescent="0.25">
      <c r="A21" s="10">
        <v>44103</v>
      </c>
      <c r="B21" s="11">
        <v>24651</v>
      </c>
      <c r="C21" s="11" t="s">
        <v>17</v>
      </c>
      <c r="D21" s="11" t="s">
        <v>41</v>
      </c>
      <c r="E21" s="11" t="s">
        <v>15</v>
      </c>
      <c r="F21" s="12">
        <v>8090</v>
      </c>
      <c r="G21" s="11">
        <v>12</v>
      </c>
      <c r="H21" s="11">
        <v>1</v>
      </c>
      <c r="I21" s="13">
        <f t="shared" si="0"/>
        <v>12</v>
      </c>
      <c r="J21" s="14">
        <f t="shared" si="1"/>
        <v>97080</v>
      </c>
      <c r="K21" s="15" t="s">
        <v>19</v>
      </c>
    </row>
    <row r="22" spans="1:11" x14ac:dyDescent="0.25">
      <c r="A22" s="10"/>
      <c r="B22" s="11"/>
      <c r="C22" s="11"/>
      <c r="D22" s="11"/>
      <c r="E22" s="11"/>
      <c r="F22" s="12"/>
      <c r="G22" s="11"/>
      <c r="H22" s="11"/>
      <c r="I22" s="13"/>
      <c r="J22" s="14"/>
      <c r="K22" s="15"/>
    </row>
    <row r="23" spans="1:11" x14ac:dyDescent="0.25">
      <c r="A23" s="25"/>
      <c r="B23" s="26"/>
      <c r="C23" s="26"/>
      <c r="D23" s="26"/>
      <c r="E23" s="26"/>
      <c r="F23" s="27"/>
      <c r="G23" s="26"/>
      <c r="H23" s="26"/>
      <c r="I23" s="24"/>
      <c r="J23" s="27"/>
      <c r="K23" s="28"/>
    </row>
    <row r="24" spans="1:11" x14ac:dyDescent="0.25">
      <c r="A24" s="25"/>
      <c r="B24" s="26"/>
      <c r="C24" s="26"/>
      <c r="D24" s="26"/>
      <c r="E24" s="26"/>
      <c r="F24" s="27"/>
      <c r="G24" s="26"/>
      <c r="H24" s="26"/>
      <c r="I24" s="24"/>
      <c r="J24" s="27"/>
      <c r="K24" s="28"/>
    </row>
    <row r="25" spans="1:11" x14ac:dyDescent="0.25">
      <c r="A25" s="25"/>
      <c r="B25" s="26"/>
      <c r="C25" s="26"/>
      <c r="D25" s="26"/>
      <c r="E25" s="26"/>
      <c r="F25" s="27"/>
      <c r="G25" s="26"/>
      <c r="H25" s="26"/>
      <c r="I25" s="24"/>
      <c r="J25" s="27"/>
      <c r="K25" s="28"/>
    </row>
    <row r="26" spans="1:11" x14ac:dyDescent="0.25">
      <c r="A26" s="25"/>
      <c r="B26" s="26"/>
      <c r="C26" s="26"/>
      <c r="D26" s="26"/>
      <c r="E26" s="26"/>
      <c r="F26" s="27"/>
      <c r="G26" s="26"/>
      <c r="H26" s="26"/>
      <c r="I26" s="24"/>
      <c r="J26" s="27"/>
      <c r="K26" s="28"/>
    </row>
    <row r="27" spans="1:11" x14ac:dyDescent="0.25">
      <c r="A27" s="25"/>
      <c r="B27" s="26"/>
      <c r="C27" s="26"/>
      <c r="D27" s="26"/>
      <c r="E27" s="26"/>
      <c r="F27" s="27"/>
      <c r="G27" s="26"/>
      <c r="H27" s="26"/>
      <c r="I27" s="24"/>
      <c r="J27" s="27"/>
      <c r="K27" s="28"/>
    </row>
    <row r="28" spans="1:11" x14ac:dyDescent="0.25">
      <c r="A28" s="31"/>
      <c r="B28" s="24"/>
      <c r="C28" s="24"/>
      <c r="D28" s="24"/>
      <c r="E28" s="26"/>
      <c r="F28" s="27"/>
      <c r="G28" s="24"/>
      <c r="H28" s="24"/>
      <c r="I28" s="24"/>
      <c r="J28" s="27"/>
      <c r="K28" s="24"/>
    </row>
    <row r="29" spans="1:11" x14ac:dyDescent="0.25">
      <c r="A29" s="31"/>
      <c r="B29" s="24"/>
      <c r="C29" s="24"/>
      <c r="D29" s="24"/>
      <c r="E29" s="26"/>
      <c r="F29" s="27"/>
      <c r="G29" s="24"/>
      <c r="H29" s="24"/>
      <c r="I29" s="24"/>
      <c r="J29" s="27"/>
      <c r="K29" s="24"/>
    </row>
    <row r="30" spans="1:11" x14ac:dyDescent="0.25">
      <c r="A30" s="31"/>
      <c r="B30" s="24"/>
      <c r="C30" s="24"/>
      <c r="D30" s="24"/>
      <c r="E30" s="26"/>
      <c r="F30" s="27"/>
      <c r="G30" s="24"/>
      <c r="H30" s="24"/>
      <c r="I30" s="24"/>
      <c r="J30" s="27"/>
      <c r="K30" s="24"/>
    </row>
    <row r="31" spans="1:11" x14ac:dyDescent="0.25">
      <c r="A31" s="31"/>
      <c r="B31" s="24"/>
      <c r="C31" s="24"/>
      <c r="D31" s="24"/>
      <c r="E31" s="26"/>
      <c r="F31" s="27"/>
      <c r="G31" s="24"/>
      <c r="H31" s="24"/>
      <c r="I31" s="24"/>
      <c r="J31" s="27"/>
      <c r="K31" s="24"/>
    </row>
    <row r="32" spans="1:11" x14ac:dyDescent="0.25">
      <c r="A32" s="31"/>
      <c r="B32" s="24"/>
      <c r="C32" s="24"/>
      <c r="D32" s="24"/>
      <c r="E32" s="26"/>
      <c r="F32" s="27"/>
      <c r="G32" s="24"/>
      <c r="H32" s="24"/>
      <c r="I32" s="24"/>
      <c r="J32" s="27"/>
      <c r="K32" s="24"/>
    </row>
    <row r="33" spans="1:11" x14ac:dyDescent="0.25">
      <c r="A33" s="31"/>
      <c r="B33" s="24"/>
      <c r="C33" s="24"/>
      <c r="D33" s="24"/>
      <c r="E33" s="26"/>
      <c r="F33" s="27"/>
      <c r="G33" s="24"/>
      <c r="H33" s="24"/>
      <c r="I33" s="24"/>
      <c r="J33" s="27"/>
      <c r="K33" s="24"/>
    </row>
    <row r="34" spans="1:11" x14ac:dyDescent="0.25">
      <c r="A34" s="31"/>
      <c r="B34" s="24"/>
      <c r="C34" s="24"/>
      <c r="D34" s="24"/>
      <c r="E34" s="26"/>
      <c r="F34" s="27"/>
      <c r="G34" s="24"/>
      <c r="H34" s="24"/>
      <c r="I34" s="24"/>
      <c r="J34" s="27"/>
      <c r="K34" s="24"/>
    </row>
    <row r="35" spans="1:11" x14ac:dyDescent="0.25">
      <c r="A35" s="31"/>
      <c r="B35" s="24"/>
      <c r="C35" s="24"/>
      <c r="D35" s="24"/>
      <c r="E35" s="26"/>
      <c r="F35" s="27"/>
      <c r="G35" s="24"/>
      <c r="H35" s="24"/>
      <c r="I35" s="24"/>
      <c r="J35" s="27"/>
      <c r="K35" s="24"/>
    </row>
    <row r="36" spans="1:11" x14ac:dyDescent="0.25">
      <c r="A36" s="31"/>
      <c r="B36" s="24"/>
      <c r="C36" s="24"/>
      <c r="D36" s="24"/>
      <c r="E36" s="26"/>
      <c r="F36" s="27"/>
      <c r="G36" s="24"/>
      <c r="H36" s="24"/>
      <c r="I36" s="24"/>
      <c r="J36" s="27"/>
      <c r="K36" s="24"/>
    </row>
    <row r="37" spans="1:11" x14ac:dyDescent="0.25">
      <c r="A37" s="31"/>
      <c r="B37" s="24"/>
      <c r="C37" s="24"/>
      <c r="D37" s="24"/>
      <c r="E37" s="26"/>
      <c r="F37" s="27"/>
      <c r="G37" s="24"/>
      <c r="H37" s="24"/>
      <c r="I37" s="24"/>
      <c r="J37" s="27"/>
      <c r="K37" s="24"/>
    </row>
    <row r="38" spans="1:11" x14ac:dyDescent="0.25">
      <c r="A38" s="31"/>
      <c r="B38" s="24"/>
      <c r="C38" s="24"/>
      <c r="D38" s="24"/>
      <c r="E38" s="26"/>
      <c r="F38" s="27"/>
      <c r="G38" s="24"/>
      <c r="H38" s="24"/>
      <c r="I38" s="24"/>
      <c r="J38" s="27"/>
      <c r="K38" s="24"/>
    </row>
    <row r="39" spans="1:11" x14ac:dyDescent="0.25">
      <c r="A39" s="31"/>
      <c r="B39" s="24"/>
      <c r="C39" s="24"/>
      <c r="D39" s="24"/>
      <c r="E39" s="26"/>
      <c r="F39" s="27"/>
      <c r="G39" s="24"/>
      <c r="H39" s="24"/>
      <c r="I39" s="24"/>
      <c r="J39" s="27"/>
      <c r="K39" s="24"/>
    </row>
    <row r="40" spans="1:11" x14ac:dyDescent="0.25">
      <c r="A40" s="31"/>
      <c r="B40" s="24"/>
      <c r="C40" s="24"/>
      <c r="D40" s="24"/>
      <c r="E40" s="26"/>
      <c r="F40" s="27"/>
      <c r="G40" s="24"/>
      <c r="H40" s="24"/>
      <c r="I40" s="24"/>
      <c r="J40" s="27"/>
      <c r="K40" s="24"/>
    </row>
    <row r="41" spans="1:11" x14ac:dyDescent="0.25">
      <c r="A41" s="31"/>
      <c r="B41" s="24"/>
      <c r="C41" s="24"/>
      <c r="D41" s="24"/>
      <c r="E41" s="26"/>
      <c r="F41" s="27"/>
      <c r="G41" s="24"/>
      <c r="H41" s="24"/>
      <c r="I41" s="24"/>
      <c r="J41" s="27"/>
      <c r="K41" s="24"/>
    </row>
    <row r="42" spans="1:11" x14ac:dyDescent="0.25">
      <c r="A42" s="31"/>
      <c r="B42" s="24"/>
      <c r="C42" s="24"/>
      <c r="D42" s="24"/>
      <c r="E42" s="26"/>
      <c r="F42" s="27"/>
      <c r="G42" s="24"/>
      <c r="H42" s="24"/>
      <c r="I42" s="24"/>
      <c r="J42" s="27"/>
      <c r="K42" s="24"/>
    </row>
    <row r="43" spans="1:11" x14ac:dyDescent="0.25">
      <c r="A43" s="31"/>
      <c r="B43" s="24"/>
      <c r="C43" s="24"/>
      <c r="D43" s="24"/>
      <c r="E43" s="26"/>
      <c r="F43" s="27"/>
      <c r="G43" s="24"/>
      <c r="H43" s="24"/>
      <c r="I43" s="24"/>
      <c r="J43" s="27"/>
      <c r="K43" s="24"/>
    </row>
    <row r="44" spans="1:11" x14ac:dyDescent="0.25">
      <c r="A44" s="31"/>
      <c r="B44" s="24"/>
      <c r="C44" s="24"/>
      <c r="D44" s="24"/>
      <c r="E44" s="26"/>
      <c r="F44" s="27"/>
      <c r="G44" s="24"/>
      <c r="H44" s="24"/>
      <c r="I44" s="24"/>
      <c r="J44" s="27"/>
      <c r="K44" s="24"/>
    </row>
    <row r="45" spans="1:11" x14ac:dyDescent="0.25">
      <c r="A45" s="31"/>
      <c r="B45" s="32"/>
      <c r="C45" s="24"/>
      <c r="D45" s="24"/>
      <c r="E45" s="26"/>
      <c r="F45" s="27"/>
      <c r="G45" s="24"/>
      <c r="H45" s="24"/>
      <c r="I45" s="24"/>
      <c r="J45" s="27"/>
      <c r="K45" s="24"/>
    </row>
    <row r="46" spans="1:11" x14ac:dyDescent="0.25">
      <c r="A46" s="31"/>
      <c r="B46" s="32"/>
      <c r="C46" s="24"/>
      <c r="D46" s="24"/>
      <c r="E46" s="26"/>
      <c r="F46" s="27"/>
      <c r="G46" s="24"/>
      <c r="H46" s="24"/>
      <c r="I46" s="24"/>
      <c r="J46" s="27"/>
      <c r="K46" s="24"/>
    </row>
    <row r="47" spans="1:11" x14ac:dyDescent="0.25">
      <c r="A47" s="31"/>
      <c r="B47" s="32"/>
      <c r="C47" s="24"/>
      <c r="D47" s="24"/>
      <c r="E47" s="26"/>
      <c r="F47" s="27"/>
      <c r="G47" s="24"/>
      <c r="H47" s="24"/>
      <c r="I47" s="24"/>
      <c r="J47" s="27"/>
      <c r="K47" s="24"/>
    </row>
    <row r="48" spans="1:11" x14ac:dyDescent="0.25">
      <c r="A48" s="31"/>
      <c r="B48" s="32"/>
      <c r="C48" s="24"/>
      <c r="D48" s="24"/>
      <c r="E48" s="26"/>
      <c r="F48" s="27"/>
      <c r="G48" s="24"/>
      <c r="H48" s="24"/>
      <c r="I48" s="24"/>
      <c r="J48" s="27"/>
      <c r="K48" s="24"/>
    </row>
    <row r="49" spans="1:11" x14ac:dyDescent="0.25">
      <c r="A49" s="31"/>
      <c r="B49" s="32"/>
      <c r="C49" s="24"/>
      <c r="D49" s="24"/>
      <c r="E49" s="26"/>
      <c r="F49" s="27"/>
      <c r="G49" s="24"/>
      <c r="H49" s="24"/>
      <c r="I49" s="24"/>
      <c r="J49" s="27"/>
      <c r="K49" s="24"/>
    </row>
    <row r="50" spans="1:11" x14ac:dyDescent="0.25">
      <c r="A50" s="31"/>
      <c r="B50" s="32"/>
      <c r="C50" s="24"/>
      <c r="D50" s="24"/>
      <c r="E50" s="26"/>
      <c r="F50" s="27"/>
      <c r="G50" s="24"/>
      <c r="H50" s="24"/>
      <c r="I50" s="24"/>
      <c r="J50" s="27"/>
      <c r="K50" s="24"/>
    </row>
    <row r="51" spans="1:11" x14ac:dyDescent="0.25">
      <c r="A51" s="31"/>
      <c r="B51" s="32"/>
      <c r="C51" s="24"/>
      <c r="D51" s="24"/>
      <c r="E51" s="26"/>
      <c r="F51" s="27"/>
      <c r="G51" s="24"/>
      <c r="H51" s="24"/>
      <c r="I51" s="24"/>
      <c r="J51" s="27"/>
      <c r="K51" s="24"/>
    </row>
    <row r="52" spans="1:11" x14ac:dyDescent="0.25">
      <c r="A52" s="31"/>
      <c r="B52" s="32"/>
      <c r="C52" s="24"/>
      <c r="D52" s="24"/>
      <c r="E52" s="26"/>
      <c r="F52" s="27"/>
      <c r="G52" s="24"/>
      <c r="H52" s="24"/>
      <c r="I52" s="24"/>
      <c r="J52" s="27"/>
      <c r="K52" s="24"/>
    </row>
    <row r="53" spans="1:11" x14ac:dyDescent="0.25">
      <c r="A53" s="31"/>
      <c r="B53" s="32"/>
      <c r="C53" s="24"/>
      <c r="D53" s="24"/>
      <c r="E53" s="26"/>
      <c r="F53" s="27"/>
      <c r="G53" s="24"/>
      <c r="H53" s="24"/>
      <c r="I53" s="24"/>
      <c r="J53" s="27"/>
      <c r="K53" s="24"/>
    </row>
    <row r="54" spans="1:11" x14ac:dyDescent="0.25">
      <c r="A54" s="31"/>
      <c r="B54" s="32"/>
      <c r="C54" s="24"/>
      <c r="D54" s="24"/>
      <c r="E54" s="26"/>
      <c r="F54" s="27"/>
      <c r="G54" s="24"/>
      <c r="H54" s="24"/>
      <c r="I54" s="24"/>
      <c r="J54" s="27"/>
      <c r="K54" s="24"/>
    </row>
    <row r="55" spans="1:11" x14ac:dyDescent="0.25">
      <c r="A55" s="31"/>
      <c r="B55" s="32"/>
      <c r="C55" s="24"/>
      <c r="D55" s="24"/>
      <c r="E55" s="26"/>
      <c r="F55" s="27"/>
      <c r="G55" s="24"/>
      <c r="H55" s="24"/>
      <c r="I55" s="24"/>
      <c r="J55" s="27"/>
      <c r="K55" s="24"/>
    </row>
    <row r="56" spans="1:11" x14ac:dyDescent="0.25">
      <c r="A56" s="31"/>
      <c r="B56" s="32"/>
      <c r="C56" s="24"/>
      <c r="D56" s="24"/>
      <c r="E56" s="26"/>
      <c r="F56" s="27"/>
      <c r="G56" s="24"/>
      <c r="H56" s="24"/>
      <c r="I56" s="24"/>
      <c r="J56" s="27"/>
      <c r="K56" s="24"/>
    </row>
    <row r="57" spans="1:11" x14ac:dyDescent="0.25">
      <c r="A57" s="24"/>
      <c r="B57" s="32"/>
      <c r="C57" s="24"/>
      <c r="D57" s="24"/>
      <c r="E57" s="26"/>
      <c r="F57" s="27"/>
      <c r="G57" s="24"/>
      <c r="H57" s="24"/>
      <c r="I57" s="24"/>
      <c r="J57" s="27"/>
      <c r="K57" s="24"/>
    </row>
    <row r="58" spans="1:11" x14ac:dyDescent="0.25">
      <c r="A58" s="24"/>
      <c r="B58" s="32"/>
      <c r="C58" s="24"/>
      <c r="D58" s="24"/>
      <c r="E58" s="26"/>
      <c r="F58" s="27"/>
      <c r="G58" s="24"/>
      <c r="H58" s="24"/>
      <c r="I58" s="24"/>
      <c r="J58" s="27"/>
      <c r="K58" s="24"/>
    </row>
    <row r="59" spans="1:11" x14ac:dyDescent="0.25">
      <c r="A59" s="24"/>
      <c r="B59" s="32"/>
      <c r="C59" s="24"/>
      <c r="D59" s="24"/>
      <c r="E59" s="26"/>
      <c r="F59" s="27"/>
      <c r="G59" s="24"/>
      <c r="H59" s="24"/>
      <c r="I59" s="24"/>
      <c r="J59" s="27"/>
      <c r="K59" s="2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F2B30-CA89-4D3E-ABC0-5C0865C70BE9}">
  <dimension ref="A2:M65"/>
  <sheetViews>
    <sheetView workbookViewId="0">
      <selection activeCell="E26" sqref="E26"/>
    </sheetView>
  </sheetViews>
  <sheetFormatPr baseColWidth="10" defaultRowHeight="15" x14ac:dyDescent="0.25"/>
  <cols>
    <col min="4" max="4" width="24.42578125" customWidth="1"/>
    <col min="6" max="6" width="16.42578125" customWidth="1"/>
    <col min="11" max="11" width="20.7109375" customWidth="1"/>
    <col min="12" max="12" width="15.7109375" customWidth="1"/>
    <col min="13" max="13" width="18.28515625" customWidth="1"/>
  </cols>
  <sheetData>
    <row r="2" spans="1:13" ht="26.25" x14ac:dyDescent="0.4">
      <c r="F2" s="1"/>
      <c r="G2" s="1"/>
      <c r="H2" s="1"/>
      <c r="I2" s="1"/>
      <c r="J2" s="2"/>
      <c r="K2" s="3"/>
    </row>
    <row r="3" spans="1:13" ht="26.25" x14ac:dyDescent="0.4">
      <c r="F3" s="1" t="s">
        <v>43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33">
        <v>44105</v>
      </c>
      <c r="B6" s="11">
        <v>24865</v>
      </c>
      <c r="C6" s="11" t="s">
        <v>13</v>
      </c>
      <c r="D6" s="11" t="s">
        <v>44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25" si="0">(G6*H6)</f>
        <v>15</v>
      </c>
      <c r="J6" s="14">
        <f t="shared" ref="J6:J25" si="1">(F6*I6)</f>
        <v>105000</v>
      </c>
      <c r="K6" s="34" t="s">
        <v>16</v>
      </c>
      <c r="L6" s="16" t="s">
        <v>9</v>
      </c>
      <c r="M6" s="17">
        <f>(SUM(I6:I25))</f>
        <v>306</v>
      </c>
    </row>
    <row r="7" spans="1:13" x14ac:dyDescent="0.25">
      <c r="A7" s="33">
        <v>44105</v>
      </c>
      <c r="B7" s="11">
        <v>24654</v>
      </c>
      <c r="C7" s="11" t="s">
        <v>17</v>
      </c>
      <c r="D7" s="11" t="s">
        <v>44</v>
      </c>
      <c r="E7" s="11" t="s">
        <v>15</v>
      </c>
      <c r="F7" s="12">
        <v>7000</v>
      </c>
      <c r="G7" s="11">
        <v>12</v>
      </c>
      <c r="H7" s="11">
        <v>1</v>
      </c>
      <c r="I7" s="13">
        <f t="shared" si="0"/>
        <v>12</v>
      </c>
      <c r="J7" s="14">
        <f t="shared" si="1"/>
        <v>84000</v>
      </c>
      <c r="K7" s="34" t="s">
        <v>19</v>
      </c>
      <c r="L7" s="18" t="s">
        <v>10</v>
      </c>
      <c r="M7" s="19">
        <f>(SUM(J6:J25))</f>
        <v>2142000</v>
      </c>
    </row>
    <row r="8" spans="1:13" x14ac:dyDescent="0.25">
      <c r="A8" s="10">
        <v>44106</v>
      </c>
      <c r="B8" s="11">
        <v>24836</v>
      </c>
      <c r="C8" s="11" t="s">
        <v>25</v>
      </c>
      <c r="D8" s="11" t="s">
        <v>44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27</v>
      </c>
      <c r="L8" s="20" t="s">
        <v>20</v>
      </c>
      <c r="M8" s="19">
        <f>(M7*19%)</f>
        <v>406980</v>
      </c>
    </row>
    <row r="9" spans="1:13" x14ac:dyDescent="0.25">
      <c r="A9" s="10">
        <v>44106</v>
      </c>
      <c r="B9" s="11">
        <v>24387</v>
      </c>
      <c r="C9" s="11" t="s">
        <v>32</v>
      </c>
      <c r="D9" s="11" t="s">
        <v>44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33</v>
      </c>
      <c r="L9" s="21" t="s">
        <v>24</v>
      </c>
      <c r="M9" s="22">
        <f>M7+M8</f>
        <v>2548980</v>
      </c>
    </row>
    <row r="10" spans="1:13" x14ac:dyDescent="0.25">
      <c r="A10" s="10">
        <v>44106</v>
      </c>
      <c r="B10" s="11">
        <v>24655</v>
      </c>
      <c r="C10" s="11" t="s">
        <v>17</v>
      </c>
      <c r="D10" s="11" t="s">
        <v>44</v>
      </c>
      <c r="E10" s="11" t="s">
        <v>15</v>
      </c>
      <c r="F10" s="12">
        <v>7000</v>
      </c>
      <c r="G10" s="11">
        <v>12</v>
      </c>
      <c r="H10" s="11">
        <v>1</v>
      </c>
      <c r="I10" s="13">
        <f t="shared" si="0"/>
        <v>12</v>
      </c>
      <c r="J10" s="14">
        <f t="shared" si="1"/>
        <v>84000</v>
      </c>
      <c r="K10" s="15" t="s">
        <v>19</v>
      </c>
      <c r="L10" s="23"/>
    </row>
    <row r="11" spans="1:13" x14ac:dyDescent="0.25">
      <c r="A11" s="10">
        <v>44106</v>
      </c>
      <c r="B11" s="11">
        <v>24869</v>
      </c>
      <c r="C11" s="11" t="s">
        <v>13</v>
      </c>
      <c r="D11" s="11" t="s">
        <v>44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16</v>
      </c>
      <c r="L11" s="23"/>
    </row>
    <row r="12" spans="1:13" x14ac:dyDescent="0.25">
      <c r="A12" s="10">
        <v>44109</v>
      </c>
      <c r="B12" s="11">
        <v>24717</v>
      </c>
      <c r="C12" s="11" t="s">
        <v>34</v>
      </c>
      <c r="D12" s="11" t="s">
        <v>44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15" t="s">
        <v>35</v>
      </c>
      <c r="L12" s="23"/>
    </row>
    <row r="13" spans="1:13" x14ac:dyDescent="0.25">
      <c r="A13" s="10">
        <v>44109</v>
      </c>
      <c r="B13" s="11">
        <v>24391</v>
      </c>
      <c r="C13" s="11" t="s">
        <v>32</v>
      </c>
      <c r="D13" s="11" t="s">
        <v>44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33</v>
      </c>
      <c r="L13" s="23"/>
    </row>
    <row r="14" spans="1:13" x14ac:dyDescent="0.25">
      <c r="A14" s="10">
        <v>44110</v>
      </c>
      <c r="B14" s="11">
        <v>24844</v>
      </c>
      <c r="C14" s="11" t="s">
        <v>25</v>
      </c>
      <c r="D14" s="11" t="s">
        <v>44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27</v>
      </c>
      <c r="L14" s="23"/>
    </row>
    <row r="15" spans="1:13" x14ac:dyDescent="0.25">
      <c r="A15" s="10">
        <v>44111</v>
      </c>
      <c r="B15" s="11">
        <v>24849</v>
      </c>
      <c r="C15" s="11" t="s">
        <v>25</v>
      </c>
      <c r="D15" s="11" t="s">
        <v>44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27</v>
      </c>
    </row>
    <row r="16" spans="1:13" x14ac:dyDescent="0.25">
      <c r="A16" s="10">
        <v>44111</v>
      </c>
      <c r="B16" s="11">
        <v>24657</v>
      </c>
      <c r="C16" s="11" t="s">
        <v>17</v>
      </c>
      <c r="D16" s="11" t="s">
        <v>44</v>
      </c>
      <c r="E16" s="11" t="s">
        <v>15</v>
      </c>
      <c r="F16" s="12">
        <v>7000</v>
      </c>
      <c r="G16" s="11">
        <v>12</v>
      </c>
      <c r="H16" s="11">
        <v>1</v>
      </c>
      <c r="I16" s="13">
        <f t="shared" si="0"/>
        <v>12</v>
      </c>
      <c r="J16" s="14">
        <f t="shared" si="1"/>
        <v>84000</v>
      </c>
      <c r="K16" s="15" t="s">
        <v>19</v>
      </c>
    </row>
    <row r="17" spans="1:11" x14ac:dyDescent="0.25">
      <c r="A17" s="10">
        <v>44131</v>
      </c>
      <c r="B17" s="11">
        <v>24691</v>
      </c>
      <c r="C17" s="11" t="s">
        <v>17</v>
      </c>
      <c r="D17" s="11" t="s">
        <v>45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19</v>
      </c>
    </row>
    <row r="18" spans="1:11" x14ac:dyDescent="0.25">
      <c r="A18" s="10">
        <v>44131</v>
      </c>
      <c r="B18" s="11">
        <v>24692</v>
      </c>
      <c r="C18" s="11" t="s">
        <v>17</v>
      </c>
      <c r="D18" s="11" t="s">
        <v>45</v>
      </c>
      <c r="E18" s="11" t="s">
        <v>15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19</v>
      </c>
    </row>
    <row r="19" spans="1:11" x14ac:dyDescent="0.25">
      <c r="A19" s="10">
        <v>44131</v>
      </c>
      <c r="B19" s="11">
        <v>24694</v>
      </c>
      <c r="C19" s="11" t="s">
        <v>17</v>
      </c>
      <c r="D19" s="11" t="s">
        <v>45</v>
      </c>
      <c r="E19" s="11" t="s">
        <v>15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15" t="s">
        <v>19</v>
      </c>
    </row>
    <row r="20" spans="1:11" x14ac:dyDescent="0.25">
      <c r="A20" s="10">
        <v>44131</v>
      </c>
      <c r="B20" s="11">
        <v>24747</v>
      </c>
      <c r="C20" s="11" t="s">
        <v>34</v>
      </c>
      <c r="D20" s="11" t="s">
        <v>45</v>
      </c>
      <c r="E20" s="11" t="s">
        <v>15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15" t="s">
        <v>35</v>
      </c>
    </row>
    <row r="21" spans="1:11" x14ac:dyDescent="0.25">
      <c r="A21" s="10">
        <v>44132</v>
      </c>
      <c r="B21" s="11">
        <v>24696</v>
      </c>
      <c r="C21" s="11" t="s">
        <v>17</v>
      </c>
      <c r="D21" s="11" t="s">
        <v>45</v>
      </c>
      <c r="E21" s="11" t="s">
        <v>15</v>
      </c>
      <c r="F21" s="12">
        <v>7000</v>
      </c>
      <c r="G21" s="11">
        <v>15</v>
      </c>
      <c r="H21" s="11">
        <v>1</v>
      </c>
      <c r="I21" s="13">
        <f t="shared" si="0"/>
        <v>15</v>
      </c>
      <c r="J21" s="14">
        <f t="shared" si="1"/>
        <v>105000</v>
      </c>
      <c r="K21" s="15" t="s">
        <v>19</v>
      </c>
    </row>
    <row r="22" spans="1:11" x14ac:dyDescent="0.25">
      <c r="A22" s="10">
        <v>44133</v>
      </c>
      <c r="B22" s="11">
        <v>25151</v>
      </c>
      <c r="C22" s="11" t="s">
        <v>34</v>
      </c>
      <c r="D22" s="11" t="s">
        <v>45</v>
      </c>
      <c r="E22" s="11" t="s">
        <v>15</v>
      </c>
      <c r="F22" s="12">
        <v>7000</v>
      </c>
      <c r="G22" s="11">
        <v>15</v>
      </c>
      <c r="H22" s="11">
        <v>2</v>
      </c>
      <c r="I22" s="13">
        <f t="shared" si="0"/>
        <v>30</v>
      </c>
      <c r="J22" s="14">
        <f t="shared" si="1"/>
        <v>210000</v>
      </c>
      <c r="K22" s="15" t="s">
        <v>35</v>
      </c>
    </row>
    <row r="23" spans="1:11" x14ac:dyDescent="0.25">
      <c r="A23" s="10">
        <v>44133</v>
      </c>
      <c r="B23" s="11">
        <v>24924</v>
      </c>
      <c r="C23" s="11" t="s">
        <v>32</v>
      </c>
      <c r="D23" s="11" t="s">
        <v>45</v>
      </c>
      <c r="E23" s="11" t="s">
        <v>15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15" t="s">
        <v>33</v>
      </c>
    </row>
    <row r="24" spans="1:11" x14ac:dyDescent="0.25">
      <c r="A24" s="10">
        <v>44134</v>
      </c>
      <c r="B24" s="11">
        <v>25025</v>
      </c>
      <c r="C24" s="11" t="s">
        <v>36</v>
      </c>
      <c r="D24" s="11" t="s">
        <v>45</v>
      </c>
      <c r="E24" s="11" t="s">
        <v>15</v>
      </c>
      <c r="F24" s="12">
        <v>7000</v>
      </c>
      <c r="G24" s="11">
        <v>15</v>
      </c>
      <c r="H24" s="11">
        <v>1</v>
      </c>
      <c r="I24" s="13">
        <f t="shared" si="0"/>
        <v>15</v>
      </c>
      <c r="J24" s="14">
        <f t="shared" si="1"/>
        <v>105000</v>
      </c>
      <c r="K24" s="15" t="s">
        <v>37</v>
      </c>
    </row>
    <row r="25" spans="1:11" x14ac:dyDescent="0.25">
      <c r="A25" s="10">
        <v>44134</v>
      </c>
      <c r="B25" s="11">
        <v>24956</v>
      </c>
      <c r="C25" s="11" t="s">
        <v>21</v>
      </c>
      <c r="D25" s="11" t="s">
        <v>45</v>
      </c>
      <c r="E25" s="11" t="s">
        <v>15</v>
      </c>
      <c r="F25" s="12">
        <v>7000</v>
      </c>
      <c r="G25" s="11">
        <v>15</v>
      </c>
      <c r="H25" s="11">
        <v>1</v>
      </c>
      <c r="I25" s="13">
        <f t="shared" si="0"/>
        <v>15</v>
      </c>
      <c r="J25" s="14">
        <f t="shared" si="1"/>
        <v>105000</v>
      </c>
      <c r="K25" s="15" t="s">
        <v>16</v>
      </c>
    </row>
    <row r="26" spans="1:11" x14ac:dyDescent="0.25">
      <c r="A26" s="10"/>
      <c r="B26" s="11"/>
      <c r="C26" s="11"/>
      <c r="D26" s="11"/>
      <c r="E26" s="11"/>
      <c r="F26" s="12"/>
      <c r="G26" s="11"/>
      <c r="H26" s="11"/>
      <c r="I26" s="13"/>
      <c r="J26" s="14"/>
      <c r="K26" s="15"/>
    </row>
    <row r="27" spans="1:11" x14ac:dyDescent="0.25">
      <c r="A27" s="25"/>
      <c r="B27" s="26"/>
      <c r="C27" s="26"/>
      <c r="D27" s="26"/>
      <c r="E27" s="26"/>
      <c r="F27" s="27"/>
      <c r="G27" s="26"/>
      <c r="H27" s="26"/>
      <c r="I27" s="24"/>
      <c r="J27" s="27"/>
      <c r="K27" s="28"/>
    </row>
    <row r="28" spans="1:11" x14ac:dyDescent="0.25">
      <c r="A28" s="25"/>
      <c r="B28" s="26"/>
      <c r="C28" s="26"/>
      <c r="D28" s="26"/>
      <c r="E28" s="26"/>
      <c r="F28" s="27"/>
      <c r="G28" s="26"/>
      <c r="H28" s="26"/>
      <c r="I28" s="24"/>
      <c r="J28" s="27"/>
      <c r="K28" s="28"/>
    </row>
    <row r="29" spans="1:11" x14ac:dyDescent="0.25">
      <c r="A29" s="25"/>
      <c r="B29" s="26"/>
      <c r="C29" s="26"/>
      <c r="D29" s="26"/>
      <c r="E29" s="26"/>
      <c r="F29" s="27"/>
      <c r="G29" s="26"/>
      <c r="H29" s="26"/>
      <c r="I29" s="24"/>
      <c r="J29" s="27"/>
      <c r="K29" s="28"/>
    </row>
    <row r="30" spans="1:11" x14ac:dyDescent="0.25">
      <c r="A30" s="25"/>
      <c r="B30" s="26"/>
      <c r="C30" s="26"/>
      <c r="D30" s="26"/>
      <c r="E30" s="26"/>
      <c r="F30" s="27"/>
      <c r="G30" s="26"/>
      <c r="H30" s="26"/>
      <c r="I30" s="24"/>
      <c r="J30" s="27"/>
      <c r="K30" s="28"/>
    </row>
    <row r="31" spans="1:11" x14ac:dyDescent="0.25">
      <c r="A31" s="25"/>
      <c r="B31" s="26"/>
      <c r="C31" s="26"/>
      <c r="D31" s="26"/>
      <c r="E31" s="26"/>
      <c r="F31" s="27"/>
      <c r="G31" s="26"/>
      <c r="H31" s="26"/>
      <c r="I31" s="24"/>
      <c r="J31" s="27"/>
      <c r="K31" s="28"/>
    </row>
    <row r="32" spans="1:11" x14ac:dyDescent="0.25">
      <c r="A32" s="25"/>
      <c r="B32" s="26"/>
      <c r="C32" s="26"/>
      <c r="D32" s="26"/>
      <c r="E32" s="26"/>
      <c r="F32" s="27"/>
      <c r="G32" s="26"/>
      <c r="H32" s="26"/>
      <c r="I32" s="24"/>
      <c r="J32" s="27"/>
      <c r="K32" s="28"/>
    </row>
    <row r="33" spans="1:11" x14ac:dyDescent="0.25">
      <c r="A33" s="25"/>
      <c r="B33" s="26"/>
      <c r="C33" s="26"/>
      <c r="D33" s="26"/>
      <c r="E33" s="26"/>
      <c r="F33" s="27"/>
      <c r="G33" s="26"/>
      <c r="H33" s="26"/>
      <c r="I33" s="24"/>
      <c r="J33" s="27"/>
      <c r="K33" s="28"/>
    </row>
    <row r="34" spans="1:11" x14ac:dyDescent="0.25">
      <c r="A34" s="31"/>
      <c r="B34" s="24"/>
      <c r="C34" s="24"/>
      <c r="D34" s="24"/>
      <c r="E34" s="26"/>
      <c r="F34" s="27"/>
      <c r="G34" s="24"/>
      <c r="H34" s="24"/>
      <c r="I34" s="24"/>
      <c r="J34" s="27"/>
      <c r="K34" s="24"/>
    </row>
    <row r="35" spans="1:11" x14ac:dyDescent="0.25">
      <c r="A35" s="31"/>
      <c r="B35" s="24"/>
      <c r="C35" s="24"/>
      <c r="D35" s="24"/>
      <c r="E35" s="26"/>
      <c r="F35" s="27"/>
      <c r="G35" s="24"/>
      <c r="H35" s="24"/>
      <c r="I35" s="24"/>
      <c r="J35" s="27"/>
      <c r="K35" s="24"/>
    </row>
    <row r="36" spans="1:11" x14ac:dyDescent="0.25">
      <c r="A36" s="31"/>
      <c r="B36" s="24"/>
      <c r="C36" s="24"/>
      <c r="D36" s="24"/>
      <c r="E36" s="26"/>
      <c r="F36" s="27"/>
      <c r="G36" s="24"/>
      <c r="H36" s="24"/>
      <c r="I36" s="24"/>
      <c r="J36" s="27"/>
      <c r="K36" s="24"/>
    </row>
    <row r="37" spans="1:11" x14ac:dyDescent="0.25">
      <c r="A37" s="31"/>
      <c r="B37" s="24"/>
      <c r="C37" s="24"/>
      <c r="D37" s="24"/>
      <c r="E37" s="26"/>
      <c r="F37" s="27"/>
      <c r="G37" s="24"/>
      <c r="H37" s="24"/>
      <c r="I37" s="24"/>
      <c r="J37" s="27"/>
      <c r="K37" s="24"/>
    </row>
    <row r="38" spans="1:11" x14ac:dyDescent="0.25">
      <c r="A38" s="31"/>
      <c r="B38" s="24"/>
      <c r="C38" s="24"/>
      <c r="D38" s="24"/>
      <c r="E38" s="26"/>
      <c r="F38" s="27"/>
      <c r="G38" s="24"/>
      <c r="H38" s="24"/>
      <c r="I38" s="24"/>
      <c r="J38" s="27"/>
      <c r="K38" s="24"/>
    </row>
    <row r="39" spans="1:11" x14ac:dyDescent="0.25">
      <c r="A39" s="31"/>
      <c r="B39" s="24"/>
      <c r="C39" s="24"/>
      <c r="D39" s="24"/>
      <c r="E39" s="26"/>
      <c r="F39" s="27"/>
      <c r="G39" s="24"/>
      <c r="H39" s="24"/>
      <c r="I39" s="24"/>
      <c r="J39" s="27"/>
      <c r="K39" s="24"/>
    </row>
    <row r="40" spans="1:11" x14ac:dyDescent="0.25">
      <c r="A40" s="31"/>
      <c r="B40" s="24"/>
      <c r="C40" s="24"/>
      <c r="D40" s="24"/>
      <c r="E40" s="26"/>
      <c r="F40" s="27"/>
      <c r="G40" s="24"/>
      <c r="H40" s="24"/>
      <c r="I40" s="24"/>
      <c r="J40" s="27"/>
      <c r="K40" s="24"/>
    </row>
    <row r="41" spans="1:11" x14ac:dyDescent="0.25">
      <c r="A41" s="31"/>
      <c r="B41" s="24"/>
      <c r="C41" s="24"/>
      <c r="D41" s="24"/>
      <c r="E41" s="26"/>
      <c r="F41" s="27"/>
      <c r="G41" s="24"/>
      <c r="H41" s="24"/>
      <c r="I41" s="24"/>
      <c r="J41" s="27"/>
      <c r="K41" s="24"/>
    </row>
    <row r="42" spans="1:11" x14ac:dyDescent="0.25">
      <c r="A42" s="31"/>
      <c r="B42" s="24"/>
      <c r="C42" s="24"/>
      <c r="D42" s="24"/>
      <c r="E42" s="26"/>
      <c r="F42" s="27"/>
      <c r="G42" s="24"/>
      <c r="H42" s="24"/>
      <c r="I42" s="24"/>
      <c r="J42" s="27"/>
      <c r="K42" s="24"/>
    </row>
    <row r="43" spans="1:11" x14ac:dyDescent="0.25">
      <c r="A43" s="31"/>
      <c r="B43" s="24"/>
      <c r="C43" s="24"/>
      <c r="D43" s="24"/>
      <c r="E43" s="26"/>
      <c r="F43" s="27"/>
      <c r="G43" s="24"/>
      <c r="H43" s="24"/>
      <c r="I43" s="24"/>
      <c r="J43" s="27"/>
      <c r="K43" s="24"/>
    </row>
    <row r="44" spans="1:11" x14ac:dyDescent="0.25">
      <c r="A44" s="31"/>
      <c r="B44" s="24"/>
      <c r="C44" s="24"/>
      <c r="D44" s="24"/>
      <c r="E44" s="26"/>
      <c r="F44" s="27"/>
      <c r="G44" s="24"/>
      <c r="H44" s="24"/>
      <c r="I44" s="24"/>
      <c r="J44" s="27"/>
      <c r="K44" s="24"/>
    </row>
    <row r="45" spans="1:11" x14ac:dyDescent="0.25">
      <c r="A45" s="31"/>
      <c r="B45" s="24"/>
      <c r="C45" s="24"/>
      <c r="D45" s="24"/>
      <c r="E45" s="26"/>
      <c r="F45" s="27"/>
      <c r="G45" s="24"/>
      <c r="H45" s="24"/>
      <c r="I45" s="24"/>
      <c r="J45" s="27"/>
      <c r="K45" s="24"/>
    </row>
    <row r="46" spans="1:11" x14ac:dyDescent="0.25">
      <c r="A46" s="31"/>
      <c r="B46" s="24"/>
      <c r="C46" s="24"/>
      <c r="D46" s="24"/>
      <c r="E46" s="26"/>
      <c r="F46" s="27"/>
      <c r="G46" s="24"/>
      <c r="H46" s="24"/>
      <c r="I46" s="24"/>
      <c r="J46" s="27"/>
      <c r="K46" s="24"/>
    </row>
    <row r="47" spans="1:11" x14ac:dyDescent="0.25">
      <c r="A47" s="31"/>
      <c r="B47" s="24"/>
      <c r="C47" s="24"/>
      <c r="D47" s="24"/>
      <c r="E47" s="26"/>
      <c r="F47" s="27"/>
      <c r="G47" s="24"/>
      <c r="H47" s="24"/>
      <c r="I47" s="24"/>
      <c r="J47" s="27"/>
      <c r="K47" s="24"/>
    </row>
    <row r="48" spans="1:11" x14ac:dyDescent="0.25">
      <c r="A48" s="31"/>
      <c r="B48" s="24"/>
      <c r="C48" s="24"/>
      <c r="D48" s="24"/>
      <c r="E48" s="26"/>
      <c r="F48" s="27"/>
      <c r="G48" s="24"/>
      <c r="H48" s="24"/>
      <c r="I48" s="24"/>
      <c r="J48" s="27"/>
      <c r="K48" s="24"/>
    </row>
    <row r="49" spans="1:11" x14ac:dyDescent="0.25">
      <c r="A49" s="31"/>
      <c r="B49" s="24"/>
      <c r="C49" s="24"/>
      <c r="D49" s="24"/>
      <c r="E49" s="26"/>
      <c r="F49" s="27"/>
      <c r="G49" s="24"/>
      <c r="H49" s="24"/>
      <c r="I49" s="24"/>
      <c r="J49" s="27"/>
      <c r="K49" s="24"/>
    </row>
    <row r="50" spans="1:11" x14ac:dyDescent="0.25">
      <c r="A50" s="31"/>
      <c r="B50" s="24"/>
      <c r="C50" s="24"/>
      <c r="D50" s="24"/>
      <c r="E50" s="26"/>
      <c r="F50" s="27"/>
      <c r="G50" s="24"/>
      <c r="H50" s="24"/>
      <c r="I50" s="24"/>
      <c r="J50" s="27"/>
      <c r="K50" s="24"/>
    </row>
    <row r="51" spans="1:11" x14ac:dyDescent="0.25">
      <c r="A51" s="31"/>
      <c r="B51" s="32"/>
      <c r="C51" s="24"/>
      <c r="D51" s="24"/>
      <c r="E51" s="26"/>
      <c r="F51" s="27"/>
      <c r="G51" s="24"/>
      <c r="H51" s="24"/>
      <c r="I51" s="24"/>
      <c r="J51" s="27"/>
      <c r="K51" s="24"/>
    </row>
    <row r="52" spans="1:11" x14ac:dyDescent="0.25">
      <c r="A52" s="31"/>
      <c r="B52" s="32"/>
      <c r="C52" s="24"/>
      <c r="D52" s="24"/>
      <c r="E52" s="26"/>
      <c r="F52" s="27"/>
      <c r="G52" s="24"/>
      <c r="H52" s="24"/>
      <c r="I52" s="24"/>
      <c r="J52" s="27"/>
      <c r="K52" s="24"/>
    </row>
    <row r="53" spans="1:11" x14ac:dyDescent="0.25">
      <c r="A53" s="31"/>
      <c r="B53" s="32"/>
      <c r="C53" s="24"/>
      <c r="D53" s="24"/>
      <c r="E53" s="26"/>
      <c r="F53" s="27"/>
      <c r="G53" s="24"/>
      <c r="H53" s="24"/>
      <c r="I53" s="24"/>
      <c r="J53" s="27"/>
      <c r="K53" s="24"/>
    </row>
    <row r="54" spans="1:11" x14ac:dyDescent="0.25">
      <c r="A54" s="31"/>
      <c r="B54" s="32"/>
      <c r="C54" s="24"/>
      <c r="D54" s="24"/>
      <c r="E54" s="26"/>
      <c r="F54" s="27"/>
      <c r="G54" s="24"/>
      <c r="H54" s="24"/>
      <c r="I54" s="24"/>
      <c r="J54" s="27"/>
      <c r="K54" s="24"/>
    </row>
    <row r="55" spans="1:11" x14ac:dyDescent="0.25">
      <c r="A55" s="31"/>
      <c r="B55" s="32"/>
      <c r="C55" s="24"/>
      <c r="D55" s="24"/>
      <c r="E55" s="26"/>
      <c r="F55" s="27"/>
      <c r="G55" s="24"/>
      <c r="H55" s="24"/>
      <c r="I55" s="24"/>
      <c r="J55" s="27"/>
      <c r="K55" s="24"/>
    </row>
    <row r="56" spans="1:11" x14ac:dyDescent="0.25">
      <c r="A56" s="31"/>
      <c r="B56" s="32"/>
      <c r="C56" s="24"/>
      <c r="D56" s="24"/>
      <c r="E56" s="26"/>
      <c r="F56" s="27"/>
      <c r="G56" s="24"/>
      <c r="H56" s="24"/>
      <c r="I56" s="24"/>
      <c r="J56" s="27"/>
      <c r="K56" s="24"/>
    </row>
    <row r="57" spans="1:11" x14ac:dyDescent="0.25">
      <c r="A57" s="31"/>
      <c r="B57" s="32"/>
      <c r="C57" s="24"/>
      <c r="D57" s="24"/>
      <c r="E57" s="26"/>
      <c r="F57" s="27"/>
      <c r="G57" s="24"/>
      <c r="H57" s="24"/>
      <c r="I57" s="24"/>
      <c r="J57" s="27"/>
      <c r="K57" s="24"/>
    </row>
    <row r="58" spans="1:11" x14ac:dyDescent="0.25">
      <c r="A58" s="31"/>
      <c r="B58" s="32"/>
      <c r="C58" s="24"/>
      <c r="D58" s="24"/>
      <c r="E58" s="26"/>
      <c r="F58" s="27"/>
      <c r="G58" s="24"/>
      <c r="H58" s="24"/>
      <c r="I58" s="24"/>
      <c r="J58" s="27"/>
      <c r="K58" s="24"/>
    </row>
    <row r="59" spans="1:11" x14ac:dyDescent="0.25">
      <c r="A59" s="31"/>
      <c r="B59" s="32"/>
      <c r="C59" s="24"/>
      <c r="D59" s="24"/>
      <c r="E59" s="26"/>
      <c r="F59" s="27"/>
      <c r="G59" s="24"/>
      <c r="H59" s="24"/>
      <c r="I59" s="24"/>
      <c r="J59" s="27"/>
      <c r="K59" s="24"/>
    </row>
    <row r="60" spans="1:11" x14ac:dyDescent="0.25">
      <c r="A60" s="31"/>
      <c r="B60" s="32"/>
      <c r="C60" s="24"/>
      <c r="D60" s="24"/>
      <c r="E60" s="26"/>
      <c r="F60" s="27"/>
      <c r="G60" s="24"/>
      <c r="H60" s="24"/>
      <c r="I60" s="24"/>
      <c r="J60" s="27"/>
      <c r="K60" s="24"/>
    </row>
    <row r="61" spans="1:11" x14ac:dyDescent="0.25">
      <c r="A61" s="31"/>
      <c r="B61" s="32"/>
      <c r="C61" s="24"/>
      <c r="D61" s="24"/>
      <c r="E61" s="26"/>
      <c r="F61" s="27"/>
      <c r="G61" s="24"/>
      <c r="H61" s="24"/>
      <c r="I61" s="24"/>
      <c r="J61" s="27"/>
      <c r="K61" s="24"/>
    </row>
    <row r="62" spans="1:11" x14ac:dyDescent="0.25">
      <c r="A62" s="31"/>
      <c r="B62" s="32"/>
      <c r="C62" s="24"/>
      <c r="D62" s="24"/>
      <c r="E62" s="26"/>
      <c r="F62" s="27"/>
      <c r="G62" s="24"/>
      <c r="H62" s="24"/>
      <c r="I62" s="24"/>
      <c r="J62" s="27"/>
      <c r="K62" s="24"/>
    </row>
    <row r="63" spans="1:11" x14ac:dyDescent="0.25">
      <c r="A63" s="24"/>
      <c r="B63" s="32"/>
      <c r="C63" s="24"/>
      <c r="D63" s="24"/>
      <c r="E63" s="26"/>
      <c r="F63" s="27"/>
      <c r="G63" s="24"/>
      <c r="H63" s="24"/>
      <c r="I63" s="24"/>
      <c r="J63" s="27"/>
      <c r="K63" s="24"/>
    </row>
    <row r="64" spans="1:11" x14ac:dyDescent="0.25">
      <c r="A64" s="24"/>
      <c r="B64" s="32"/>
      <c r="C64" s="24"/>
      <c r="D64" s="24"/>
      <c r="E64" s="26"/>
      <c r="F64" s="27"/>
      <c r="G64" s="24"/>
      <c r="H64" s="24"/>
      <c r="I64" s="24"/>
      <c r="J64" s="27"/>
      <c r="K64" s="24"/>
    </row>
    <row r="65" spans="1:11" x14ac:dyDescent="0.25">
      <c r="A65" s="24"/>
      <c r="B65" s="32"/>
      <c r="C65" s="24"/>
      <c r="D65" s="24"/>
      <c r="E65" s="26"/>
      <c r="F65" s="27"/>
      <c r="G65" s="24"/>
      <c r="H65" s="24"/>
      <c r="I65" s="24"/>
      <c r="J65" s="27"/>
      <c r="K65" s="2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6E7E2-47BB-40D7-8C07-0CEF149C1D93}">
  <dimension ref="A2:M62"/>
  <sheetViews>
    <sheetView tabSelected="1" workbookViewId="0">
      <selection activeCell="C25" sqref="C25"/>
    </sheetView>
  </sheetViews>
  <sheetFormatPr baseColWidth="10" defaultRowHeight="15" x14ac:dyDescent="0.25"/>
  <cols>
    <col min="4" max="4" width="24.42578125" customWidth="1"/>
    <col min="6" max="6" width="16.42578125" customWidth="1"/>
    <col min="11" max="11" width="20.7109375" customWidth="1"/>
    <col min="12" max="12" width="15.7109375" customWidth="1"/>
    <col min="13" max="13" width="18.28515625" customWidth="1"/>
  </cols>
  <sheetData>
    <row r="2" spans="1:13" ht="26.25" x14ac:dyDescent="0.4">
      <c r="F2" s="1"/>
      <c r="G2" s="1"/>
      <c r="H2" s="1"/>
      <c r="I2" s="1"/>
      <c r="J2" s="2"/>
      <c r="K2" s="3"/>
    </row>
    <row r="3" spans="1:13" ht="26.25" x14ac:dyDescent="0.4">
      <c r="F3" s="1" t="s">
        <v>46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33">
        <v>44137</v>
      </c>
      <c r="B6" s="11">
        <v>25204</v>
      </c>
      <c r="C6" s="11" t="s">
        <v>17</v>
      </c>
      <c r="D6" s="11" t="s">
        <v>45</v>
      </c>
      <c r="E6" s="11" t="s">
        <v>15</v>
      </c>
      <c r="F6" s="12">
        <v>7000</v>
      </c>
      <c r="G6" s="11">
        <v>12</v>
      </c>
      <c r="H6" s="11">
        <v>1</v>
      </c>
      <c r="I6" s="13">
        <f t="shared" ref="I6:I21" si="0">(G6*H6)</f>
        <v>12</v>
      </c>
      <c r="J6" s="14">
        <f t="shared" ref="J6:J21" si="1">(F6*I6)</f>
        <v>84000</v>
      </c>
      <c r="K6" s="34" t="s">
        <v>19</v>
      </c>
      <c r="L6" s="16" t="s">
        <v>9</v>
      </c>
      <c r="M6" s="17">
        <f>(SUM(I6:I21))</f>
        <v>225</v>
      </c>
    </row>
    <row r="7" spans="1:13" x14ac:dyDescent="0.25">
      <c r="A7" s="33">
        <v>44137</v>
      </c>
      <c r="B7" s="11">
        <v>25157</v>
      </c>
      <c r="C7" s="11" t="s">
        <v>34</v>
      </c>
      <c r="D7" s="11" t="s">
        <v>45</v>
      </c>
      <c r="E7" s="11" t="s">
        <v>15</v>
      </c>
      <c r="F7" s="12">
        <v>7000</v>
      </c>
      <c r="G7" s="11">
        <v>12</v>
      </c>
      <c r="H7" s="11">
        <v>1</v>
      </c>
      <c r="I7" s="13">
        <f t="shared" si="0"/>
        <v>12</v>
      </c>
      <c r="J7" s="14">
        <f t="shared" si="1"/>
        <v>84000</v>
      </c>
      <c r="K7" s="34" t="s">
        <v>35</v>
      </c>
      <c r="L7" s="18" t="s">
        <v>10</v>
      </c>
      <c r="M7" s="19">
        <f>(SUM(J6:J21))</f>
        <v>1575000</v>
      </c>
    </row>
    <row r="8" spans="1:13" x14ac:dyDescent="0.25">
      <c r="A8" s="33">
        <v>44139</v>
      </c>
      <c r="B8" s="11">
        <v>25031</v>
      </c>
      <c r="C8" s="11" t="s">
        <v>36</v>
      </c>
      <c r="D8" s="11" t="s">
        <v>47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34" t="s">
        <v>37</v>
      </c>
      <c r="L8" s="20" t="s">
        <v>20</v>
      </c>
      <c r="M8" s="19">
        <f>(M7*19%)</f>
        <v>299250</v>
      </c>
    </row>
    <row r="9" spans="1:13" x14ac:dyDescent="0.25">
      <c r="A9" s="10">
        <v>44139</v>
      </c>
      <c r="B9" s="11">
        <v>25032</v>
      </c>
      <c r="C9" s="11" t="s">
        <v>36</v>
      </c>
      <c r="D9" s="11" t="s">
        <v>48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37</v>
      </c>
      <c r="L9" s="21" t="s">
        <v>24</v>
      </c>
      <c r="M9" s="22">
        <f>M7+M8</f>
        <v>1874250</v>
      </c>
    </row>
    <row r="10" spans="1:13" x14ac:dyDescent="0.25">
      <c r="A10" s="10">
        <v>44141</v>
      </c>
      <c r="B10" s="11">
        <v>25217</v>
      </c>
      <c r="C10" s="11" t="s">
        <v>17</v>
      </c>
      <c r="D10" s="11" t="s">
        <v>45</v>
      </c>
      <c r="E10" s="11" t="s">
        <v>15</v>
      </c>
      <c r="F10" s="12">
        <v>7000</v>
      </c>
      <c r="G10" s="11">
        <v>12</v>
      </c>
      <c r="H10" s="11">
        <v>1</v>
      </c>
      <c r="I10" s="13">
        <f t="shared" si="0"/>
        <v>12</v>
      </c>
      <c r="J10" s="14">
        <f t="shared" si="1"/>
        <v>84000</v>
      </c>
      <c r="K10" s="15" t="s">
        <v>19</v>
      </c>
      <c r="L10" s="23"/>
    </row>
    <row r="11" spans="1:13" x14ac:dyDescent="0.25">
      <c r="A11" s="10">
        <v>44142</v>
      </c>
      <c r="B11" s="11">
        <v>25166</v>
      </c>
      <c r="C11" s="11" t="s">
        <v>34</v>
      </c>
      <c r="D11" s="11" t="s">
        <v>45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35</v>
      </c>
      <c r="L11" s="23"/>
    </row>
    <row r="12" spans="1:13" x14ac:dyDescent="0.25">
      <c r="A12" s="10">
        <v>44142</v>
      </c>
      <c r="B12" s="11">
        <v>25092</v>
      </c>
      <c r="C12" s="11" t="s">
        <v>25</v>
      </c>
      <c r="D12" s="11" t="s">
        <v>49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15" t="s">
        <v>27</v>
      </c>
      <c r="L12" s="23"/>
    </row>
    <row r="13" spans="1:13" x14ac:dyDescent="0.25">
      <c r="A13" s="10">
        <v>44144</v>
      </c>
      <c r="B13" s="11">
        <v>25221</v>
      </c>
      <c r="C13" s="11" t="s">
        <v>17</v>
      </c>
      <c r="D13" s="11" t="s">
        <v>45</v>
      </c>
      <c r="E13" s="11" t="s">
        <v>15</v>
      </c>
      <c r="F13" s="12">
        <v>7000</v>
      </c>
      <c r="G13" s="11">
        <v>12</v>
      </c>
      <c r="H13" s="11">
        <v>1</v>
      </c>
      <c r="I13" s="13">
        <f t="shared" si="0"/>
        <v>12</v>
      </c>
      <c r="J13" s="14">
        <f t="shared" si="1"/>
        <v>84000</v>
      </c>
      <c r="K13" s="15" t="s">
        <v>19</v>
      </c>
      <c r="L13" s="23"/>
    </row>
    <row r="14" spans="1:13" x14ac:dyDescent="0.25">
      <c r="A14" s="10">
        <v>44146</v>
      </c>
      <c r="B14" s="11">
        <v>25096</v>
      </c>
      <c r="C14" s="11" t="s">
        <v>25</v>
      </c>
      <c r="D14" s="11" t="s">
        <v>45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ref="J14" si="2">(F14*I14)</f>
        <v>105000</v>
      </c>
      <c r="K14" s="15" t="s">
        <v>27</v>
      </c>
    </row>
    <row r="15" spans="1:13" x14ac:dyDescent="0.25">
      <c r="A15" s="10">
        <v>44151</v>
      </c>
      <c r="B15" s="11">
        <v>25238</v>
      </c>
      <c r="C15" s="11" t="s">
        <v>17</v>
      </c>
      <c r="D15" s="11" t="s">
        <v>45</v>
      </c>
      <c r="E15" s="11" t="s">
        <v>15</v>
      </c>
      <c r="F15" s="12">
        <v>7000</v>
      </c>
      <c r="G15" s="11">
        <v>12</v>
      </c>
      <c r="H15" s="11">
        <v>1</v>
      </c>
      <c r="I15" s="13">
        <f t="shared" si="0"/>
        <v>12</v>
      </c>
      <c r="J15" s="14">
        <f t="shared" si="1"/>
        <v>84000</v>
      </c>
      <c r="K15" s="15" t="s">
        <v>19</v>
      </c>
    </row>
    <row r="16" spans="1:13" x14ac:dyDescent="0.25">
      <c r="A16" s="10">
        <v>44152</v>
      </c>
      <c r="B16" s="11">
        <v>25180</v>
      </c>
      <c r="C16" s="11" t="s">
        <v>34</v>
      </c>
      <c r="D16" s="11" t="s">
        <v>26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35</v>
      </c>
    </row>
    <row r="17" spans="1:12" x14ac:dyDescent="0.25">
      <c r="A17" s="10">
        <v>44153</v>
      </c>
      <c r="B17" s="11">
        <v>25249</v>
      </c>
      <c r="C17" s="11" t="s">
        <v>17</v>
      </c>
      <c r="D17" s="11" t="s">
        <v>45</v>
      </c>
      <c r="E17" s="11" t="s">
        <v>15</v>
      </c>
      <c r="F17" s="12">
        <v>7000</v>
      </c>
      <c r="G17" s="11">
        <v>12</v>
      </c>
      <c r="H17" s="11">
        <v>1</v>
      </c>
      <c r="I17" s="13">
        <f t="shared" si="0"/>
        <v>12</v>
      </c>
      <c r="J17" s="14">
        <f t="shared" si="1"/>
        <v>84000</v>
      </c>
      <c r="K17" s="15" t="s">
        <v>19</v>
      </c>
      <c r="L17" s="24"/>
    </row>
    <row r="18" spans="1:12" x14ac:dyDescent="0.25">
      <c r="A18" s="10">
        <v>44156</v>
      </c>
      <c r="B18" s="11">
        <v>25358</v>
      </c>
      <c r="C18" s="11" t="s">
        <v>17</v>
      </c>
      <c r="D18" s="11" t="s">
        <v>45</v>
      </c>
      <c r="E18" s="11" t="s">
        <v>15</v>
      </c>
      <c r="F18" s="12">
        <v>7000</v>
      </c>
      <c r="G18" s="11">
        <v>12</v>
      </c>
      <c r="H18" s="11">
        <v>1</v>
      </c>
      <c r="I18" s="13">
        <f t="shared" si="0"/>
        <v>12</v>
      </c>
      <c r="J18" s="14">
        <f t="shared" si="1"/>
        <v>84000</v>
      </c>
      <c r="K18" s="15" t="s">
        <v>19</v>
      </c>
    </row>
    <row r="19" spans="1:12" x14ac:dyDescent="0.25">
      <c r="A19" s="10">
        <v>44156</v>
      </c>
      <c r="B19" s="11">
        <v>25357</v>
      </c>
      <c r="C19" s="11" t="s">
        <v>17</v>
      </c>
      <c r="D19" s="11" t="s">
        <v>45</v>
      </c>
      <c r="E19" s="11" t="s">
        <v>15</v>
      </c>
      <c r="F19" s="12">
        <v>7000</v>
      </c>
      <c r="G19" s="11">
        <v>12</v>
      </c>
      <c r="H19" s="11">
        <v>2</v>
      </c>
      <c r="I19" s="13">
        <f t="shared" si="0"/>
        <v>24</v>
      </c>
      <c r="J19" s="14">
        <f t="shared" si="1"/>
        <v>168000</v>
      </c>
      <c r="K19" s="15" t="s">
        <v>19</v>
      </c>
    </row>
    <row r="20" spans="1:12" x14ac:dyDescent="0.25">
      <c r="A20" s="10">
        <v>44159</v>
      </c>
      <c r="B20" s="11">
        <v>25309</v>
      </c>
      <c r="C20" s="11" t="s">
        <v>32</v>
      </c>
      <c r="D20" s="11" t="s">
        <v>45</v>
      </c>
      <c r="E20" s="11" t="s">
        <v>15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15" t="s">
        <v>50</v>
      </c>
    </row>
    <row r="21" spans="1:12" x14ac:dyDescent="0.25">
      <c r="A21" s="10">
        <v>44165</v>
      </c>
      <c r="B21" s="11">
        <v>25369</v>
      </c>
      <c r="C21" s="11" t="s">
        <v>17</v>
      </c>
      <c r="D21" s="11" t="s">
        <v>28</v>
      </c>
      <c r="E21" s="11" t="s">
        <v>15</v>
      </c>
      <c r="F21" s="12">
        <v>7000</v>
      </c>
      <c r="G21" s="11">
        <v>12</v>
      </c>
      <c r="H21" s="11">
        <v>1</v>
      </c>
      <c r="I21" s="13">
        <f t="shared" si="0"/>
        <v>12</v>
      </c>
      <c r="J21" s="14">
        <f t="shared" si="1"/>
        <v>84000</v>
      </c>
      <c r="K21" s="15" t="s">
        <v>19</v>
      </c>
    </row>
    <row r="22" spans="1:12" x14ac:dyDescent="0.25">
      <c r="A22" s="10"/>
      <c r="B22" s="11"/>
      <c r="C22" s="11"/>
      <c r="D22" s="11"/>
      <c r="E22" s="11"/>
      <c r="F22" s="12"/>
      <c r="G22" s="11"/>
      <c r="H22" s="11"/>
      <c r="I22" s="13"/>
      <c r="J22" s="14"/>
      <c r="K22" s="15"/>
    </row>
    <row r="23" spans="1:12" x14ac:dyDescent="0.25">
      <c r="A23" s="25"/>
      <c r="B23" s="26"/>
      <c r="C23" s="26"/>
      <c r="D23" s="26"/>
      <c r="E23" s="26"/>
      <c r="F23" s="27"/>
      <c r="G23" s="26"/>
      <c r="H23" s="26"/>
      <c r="I23" s="24"/>
      <c r="J23" s="27"/>
      <c r="K23" s="28"/>
    </row>
    <row r="24" spans="1:12" x14ac:dyDescent="0.25">
      <c r="A24" s="25"/>
      <c r="B24" s="26"/>
      <c r="C24" s="26"/>
      <c r="D24" s="26"/>
      <c r="E24" s="26"/>
      <c r="F24" s="27"/>
      <c r="G24" s="26"/>
      <c r="H24" s="26"/>
      <c r="I24" s="24"/>
      <c r="J24" s="27"/>
      <c r="K24" s="28"/>
    </row>
    <row r="25" spans="1:12" x14ac:dyDescent="0.25">
      <c r="A25" s="25"/>
      <c r="B25" s="26"/>
      <c r="C25" s="26"/>
      <c r="D25" s="26"/>
      <c r="E25" s="26"/>
      <c r="F25" s="27"/>
      <c r="G25" s="26"/>
      <c r="H25" s="26"/>
      <c r="I25" s="24"/>
      <c r="J25" s="27"/>
      <c r="K25" s="28"/>
    </row>
    <row r="26" spans="1:12" x14ac:dyDescent="0.25">
      <c r="A26" s="25"/>
      <c r="B26" s="26"/>
      <c r="C26" s="26"/>
      <c r="D26" s="26"/>
      <c r="E26" s="26"/>
      <c r="F26" s="27"/>
      <c r="G26" s="26"/>
      <c r="H26" s="26"/>
      <c r="I26" s="24"/>
      <c r="J26" s="27"/>
      <c r="K26" s="28"/>
    </row>
    <row r="27" spans="1:12" x14ac:dyDescent="0.25">
      <c r="A27" s="25"/>
      <c r="B27" s="26"/>
      <c r="C27" s="26"/>
      <c r="D27" s="26"/>
      <c r="E27" s="26"/>
      <c r="F27" s="27"/>
      <c r="G27" s="26"/>
      <c r="H27" s="26"/>
      <c r="I27" s="24"/>
      <c r="J27" s="27"/>
      <c r="K27" s="28"/>
    </row>
    <row r="28" spans="1:12" x14ac:dyDescent="0.25">
      <c r="A28" s="25"/>
      <c r="B28" s="26"/>
      <c r="C28" s="26"/>
      <c r="D28" s="26"/>
      <c r="E28" s="26"/>
      <c r="F28" s="27"/>
      <c r="G28" s="26"/>
      <c r="H28" s="26"/>
      <c r="I28" s="24"/>
      <c r="J28" s="27"/>
      <c r="K28" s="28"/>
    </row>
    <row r="29" spans="1:12" x14ac:dyDescent="0.25">
      <c r="A29" s="25"/>
      <c r="B29" s="26"/>
      <c r="C29" s="26"/>
      <c r="D29" s="26"/>
      <c r="E29" s="26"/>
      <c r="F29" s="27"/>
      <c r="G29" s="26"/>
      <c r="H29" s="26"/>
      <c r="I29" s="24"/>
      <c r="J29" s="27"/>
      <c r="K29" s="28"/>
    </row>
    <row r="30" spans="1:12" x14ac:dyDescent="0.25">
      <c r="A30" s="25"/>
      <c r="B30" s="26"/>
      <c r="C30" s="26"/>
      <c r="D30" s="26"/>
      <c r="E30" s="26"/>
      <c r="F30" s="27"/>
      <c r="G30" s="26"/>
      <c r="H30" s="26"/>
      <c r="I30" s="24"/>
      <c r="J30" s="27"/>
      <c r="K30" s="28"/>
    </row>
    <row r="31" spans="1:12" x14ac:dyDescent="0.25">
      <c r="A31" s="31"/>
      <c r="B31" s="24"/>
      <c r="C31" s="24"/>
      <c r="D31" s="24"/>
      <c r="E31" s="26"/>
      <c r="F31" s="27"/>
      <c r="G31" s="24"/>
      <c r="H31" s="24"/>
      <c r="I31" s="24"/>
      <c r="J31" s="27"/>
      <c r="K31" s="24"/>
    </row>
    <row r="32" spans="1:12" x14ac:dyDescent="0.25">
      <c r="A32" s="31"/>
      <c r="B32" s="24"/>
      <c r="C32" s="24"/>
      <c r="D32" s="24"/>
      <c r="E32" s="26"/>
      <c r="F32" s="27"/>
      <c r="G32" s="24"/>
      <c r="H32" s="24"/>
      <c r="I32" s="24"/>
      <c r="J32" s="27"/>
      <c r="K32" s="24"/>
    </row>
    <row r="33" spans="1:11" x14ac:dyDescent="0.25">
      <c r="A33" s="31"/>
      <c r="B33" s="24"/>
      <c r="C33" s="24"/>
      <c r="D33" s="24"/>
      <c r="E33" s="26"/>
      <c r="F33" s="27"/>
      <c r="G33" s="24"/>
      <c r="H33" s="24"/>
      <c r="I33" s="24"/>
      <c r="J33" s="27"/>
      <c r="K33" s="24"/>
    </row>
    <row r="34" spans="1:11" x14ac:dyDescent="0.25">
      <c r="A34" s="31"/>
      <c r="B34" s="24"/>
      <c r="C34" s="24"/>
      <c r="D34" s="24"/>
      <c r="E34" s="26"/>
      <c r="F34" s="27"/>
      <c r="G34" s="24"/>
      <c r="H34" s="24"/>
      <c r="I34" s="24"/>
      <c r="J34" s="27"/>
      <c r="K34" s="24"/>
    </row>
    <row r="35" spans="1:11" x14ac:dyDescent="0.25">
      <c r="A35" s="31"/>
      <c r="B35" s="24"/>
      <c r="C35" s="24"/>
      <c r="D35" s="24"/>
      <c r="E35" s="26"/>
      <c r="F35" s="27"/>
      <c r="G35" s="24"/>
      <c r="H35" s="24"/>
      <c r="I35" s="24"/>
      <c r="J35" s="27"/>
      <c r="K35" s="24"/>
    </row>
    <row r="36" spans="1:11" x14ac:dyDescent="0.25">
      <c r="A36" s="31"/>
      <c r="B36" s="24"/>
      <c r="C36" s="24"/>
      <c r="D36" s="24"/>
      <c r="E36" s="26"/>
      <c r="F36" s="27"/>
      <c r="G36" s="24"/>
      <c r="H36" s="24"/>
      <c r="I36" s="24"/>
      <c r="J36" s="27"/>
      <c r="K36" s="24"/>
    </row>
    <row r="37" spans="1:11" x14ac:dyDescent="0.25">
      <c r="A37" s="31"/>
      <c r="B37" s="24"/>
      <c r="C37" s="24"/>
      <c r="D37" s="24"/>
      <c r="E37" s="26"/>
      <c r="F37" s="27"/>
      <c r="G37" s="24"/>
      <c r="H37" s="24"/>
      <c r="I37" s="24"/>
      <c r="J37" s="27"/>
      <c r="K37" s="24"/>
    </row>
    <row r="38" spans="1:11" x14ac:dyDescent="0.25">
      <c r="A38" s="31"/>
      <c r="B38" s="24"/>
      <c r="C38" s="24"/>
      <c r="D38" s="24"/>
      <c r="E38" s="26"/>
      <c r="F38" s="27"/>
      <c r="G38" s="24"/>
      <c r="H38" s="24"/>
      <c r="I38" s="24"/>
      <c r="J38" s="27"/>
      <c r="K38" s="24"/>
    </row>
    <row r="39" spans="1:11" x14ac:dyDescent="0.25">
      <c r="A39" s="31"/>
      <c r="B39" s="24"/>
      <c r="C39" s="24"/>
      <c r="D39" s="24"/>
      <c r="E39" s="26"/>
      <c r="F39" s="27"/>
      <c r="G39" s="24"/>
      <c r="H39" s="24"/>
      <c r="I39" s="24"/>
      <c r="J39" s="27"/>
      <c r="K39" s="24"/>
    </row>
    <row r="40" spans="1:11" x14ac:dyDescent="0.25">
      <c r="A40" s="31"/>
      <c r="B40" s="24"/>
      <c r="C40" s="24"/>
      <c r="D40" s="24"/>
      <c r="E40" s="26"/>
      <c r="F40" s="27"/>
      <c r="G40" s="24"/>
      <c r="H40" s="24"/>
      <c r="I40" s="24"/>
      <c r="J40" s="27"/>
      <c r="K40" s="24"/>
    </row>
    <row r="41" spans="1:11" x14ac:dyDescent="0.25">
      <c r="A41" s="31"/>
      <c r="B41" s="24"/>
      <c r="C41" s="24"/>
      <c r="D41" s="24"/>
      <c r="E41" s="26"/>
      <c r="F41" s="27"/>
      <c r="G41" s="24"/>
      <c r="H41" s="24"/>
      <c r="I41" s="24"/>
      <c r="J41" s="27"/>
      <c r="K41" s="24"/>
    </row>
    <row r="42" spans="1:11" x14ac:dyDescent="0.25">
      <c r="A42" s="31"/>
      <c r="B42" s="24"/>
      <c r="C42" s="24"/>
      <c r="D42" s="24"/>
      <c r="E42" s="26"/>
      <c r="F42" s="27"/>
      <c r="G42" s="24"/>
      <c r="H42" s="24"/>
      <c r="I42" s="24"/>
      <c r="J42" s="27"/>
      <c r="K42" s="24"/>
    </row>
    <row r="43" spans="1:11" x14ac:dyDescent="0.25">
      <c r="A43" s="31"/>
      <c r="B43" s="24"/>
      <c r="C43" s="24"/>
      <c r="D43" s="24"/>
      <c r="E43" s="26"/>
      <c r="F43" s="27"/>
      <c r="G43" s="24"/>
      <c r="H43" s="24"/>
      <c r="I43" s="24"/>
      <c r="J43" s="27"/>
      <c r="K43" s="24"/>
    </row>
    <row r="44" spans="1:11" x14ac:dyDescent="0.25">
      <c r="A44" s="31"/>
      <c r="B44" s="24"/>
      <c r="C44" s="24"/>
      <c r="D44" s="24"/>
      <c r="E44" s="26"/>
      <c r="F44" s="27"/>
      <c r="G44" s="24"/>
      <c r="H44" s="24"/>
      <c r="I44" s="24"/>
      <c r="J44" s="27"/>
      <c r="K44" s="24"/>
    </row>
    <row r="45" spans="1:11" x14ac:dyDescent="0.25">
      <c r="A45" s="31"/>
      <c r="B45" s="24"/>
      <c r="C45" s="24"/>
      <c r="D45" s="24"/>
      <c r="E45" s="26"/>
      <c r="F45" s="27"/>
      <c r="G45" s="24"/>
      <c r="H45" s="24"/>
      <c r="I45" s="24"/>
      <c r="J45" s="27"/>
      <c r="K45" s="24"/>
    </row>
    <row r="46" spans="1:11" x14ac:dyDescent="0.25">
      <c r="A46" s="31"/>
      <c r="B46" s="24"/>
      <c r="C46" s="24"/>
      <c r="D46" s="24"/>
      <c r="E46" s="26"/>
      <c r="F46" s="27"/>
      <c r="G46" s="24"/>
      <c r="H46" s="24"/>
      <c r="I46" s="24"/>
      <c r="J46" s="27"/>
      <c r="K46" s="24"/>
    </row>
    <row r="47" spans="1:11" x14ac:dyDescent="0.25">
      <c r="A47" s="31"/>
      <c r="B47" s="24"/>
      <c r="C47" s="24"/>
      <c r="D47" s="24"/>
      <c r="E47" s="26"/>
      <c r="F47" s="27"/>
      <c r="G47" s="24"/>
      <c r="H47" s="24"/>
      <c r="I47" s="24"/>
      <c r="J47" s="27"/>
      <c r="K47" s="24"/>
    </row>
    <row r="48" spans="1:11" x14ac:dyDescent="0.25">
      <c r="A48" s="31"/>
      <c r="B48" s="32"/>
      <c r="C48" s="24"/>
      <c r="D48" s="24"/>
      <c r="E48" s="26"/>
      <c r="F48" s="27"/>
      <c r="G48" s="24"/>
      <c r="H48" s="24"/>
      <c r="I48" s="24"/>
      <c r="J48" s="27"/>
      <c r="K48" s="24"/>
    </row>
    <row r="49" spans="1:11" x14ac:dyDescent="0.25">
      <c r="A49" s="31"/>
      <c r="B49" s="32"/>
      <c r="C49" s="24"/>
      <c r="D49" s="24"/>
      <c r="E49" s="26"/>
      <c r="F49" s="27"/>
      <c r="G49" s="24"/>
      <c r="H49" s="24"/>
      <c r="I49" s="24"/>
      <c r="J49" s="27"/>
      <c r="K49" s="24"/>
    </row>
    <row r="50" spans="1:11" x14ac:dyDescent="0.25">
      <c r="A50" s="31"/>
      <c r="B50" s="32"/>
      <c r="C50" s="24"/>
      <c r="D50" s="24"/>
      <c r="E50" s="26"/>
      <c r="F50" s="27"/>
      <c r="G50" s="24"/>
      <c r="H50" s="24"/>
      <c r="I50" s="24"/>
      <c r="J50" s="27"/>
      <c r="K50" s="24"/>
    </row>
    <row r="51" spans="1:11" x14ac:dyDescent="0.25">
      <c r="A51" s="31"/>
      <c r="B51" s="32"/>
      <c r="C51" s="24"/>
      <c r="D51" s="24"/>
      <c r="E51" s="26"/>
      <c r="F51" s="27"/>
      <c r="G51" s="24"/>
      <c r="H51" s="24"/>
      <c r="I51" s="24"/>
      <c r="J51" s="27"/>
      <c r="K51" s="24"/>
    </row>
    <row r="52" spans="1:11" x14ac:dyDescent="0.25">
      <c r="A52" s="31"/>
      <c r="B52" s="32"/>
      <c r="C52" s="24"/>
      <c r="D52" s="24"/>
      <c r="E52" s="26"/>
      <c r="F52" s="27"/>
      <c r="G52" s="24"/>
      <c r="H52" s="24"/>
      <c r="I52" s="24"/>
      <c r="J52" s="27"/>
      <c r="K52" s="24"/>
    </row>
    <row r="53" spans="1:11" x14ac:dyDescent="0.25">
      <c r="A53" s="31"/>
      <c r="B53" s="32"/>
      <c r="C53" s="24"/>
      <c r="D53" s="24"/>
      <c r="E53" s="26"/>
      <c r="F53" s="27"/>
      <c r="G53" s="24"/>
      <c r="H53" s="24"/>
      <c r="I53" s="24"/>
      <c r="J53" s="27"/>
      <c r="K53" s="24"/>
    </row>
    <row r="54" spans="1:11" x14ac:dyDescent="0.25">
      <c r="A54" s="31"/>
      <c r="B54" s="32"/>
      <c r="C54" s="24"/>
      <c r="D54" s="24"/>
      <c r="E54" s="26"/>
      <c r="F54" s="27"/>
      <c r="G54" s="24"/>
      <c r="H54" s="24"/>
      <c r="I54" s="24"/>
      <c r="J54" s="27"/>
      <c r="K54" s="24"/>
    </row>
    <row r="55" spans="1:11" x14ac:dyDescent="0.25">
      <c r="A55" s="31"/>
      <c r="B55" s="32"/>
      <c r="C55" s="24"/>
      <c r="D55" s="24"/>
      <c r="E55" s="26"/>
      <c r="F55" s="27"/>
      <c r="G55" s="24"/>
      <c r="H55" s="24"/>
      <c r="I55" s="24"/>
      <c r="J55" s="27"/>
      <c r="K55" s="24"/>
    </row>
    <row r="56" spans="1:11" x14ac:dyDescent="0.25">
      <c r="A56" s="31"/>
      <c r="B56" s="32"/>
      <c r="C56" s="24"/>
      <c r="D56" s="24"/>
      <c r="E56" s="26"/>
      <c r="F56" s="27"/>
      <c r="G56" s="24"/>
      <c r="H56" s="24"/>
      <c r="I56" s="24"/>
      <c r="J56" s="27"/>
      <c r="K56" s="24"/>
    </row>
    <row r="57" spans="1:11" x14ac:dyDescent="0.25">
      <c r="A57" s="31"/>
      <c r="B57" s="32"/>
      <c r="C57" s="24"/>
      <c r="D57" s="24"/>
      <c r="E57" s="26"/>
      <c r="F57" s="27"/>
      <c r="G57" s="24"/>
      <c r="H57" s="24"/>
      <c r="I57" s="24"/>
      <c r="J57" s="27"/>
      <c r="K57" s="24"/>
    </row>
    <row r="58" spans="1:11" x14ac:dyDescent="0.25">
      <c r="A58" s="31"/>
      <c r="B58" s="32"/>
      <c r="C58" s="24"/>
      <c r="D58" s="24"/>
      <c r="E58" s="26"/>
      <c r="F58" s="27"/>
      <c r="G58" s="24"/>
      <c r="H58" s="24"/>
      <c r="I58" s="24"/>
      <c r="J58" s="27"/>
      <c r="K58" s="24"/>
    </row>
    <row r="59" spans="1:11" x14ac:dyDescent="0.25">
      <c r="A59" s="31"/>
      <c r="B59" s="32"/>
      <c r="C59" s="24"/>
      <c r="D59" s="24"/>
      <c r="E59" s="26"/>
      <c r="F59" s="27"/>
      <c r="G59" s="24"/>
      <c r="H59" s="24"/>
      <c r="I59" s="24"/>
      <c r="J59" s="27"/>
      <c r="K59" s="24"/>
    </row>
    <row r="60" spans="1:11" x14ac:dyDescent="0.25">
      <c r="A60" s="24"/>
      <c r="B60" s="32"/>
      <c r="C60" s="24"/>
      <c r="D60" s="24"/>
      <c r="E60" s="26"/>
      <c r="F60" s="27"/>
      <c r="G60" s="24"/>
      <c r="H60" s="24"/>
      <c r="I60" s="24"/>
      <c r="J60" s="27"/>
      <c r="K60" s="24"/>
    </row>
    <row r="61" spans="1:11" x14ac:dyDescent="0.25">
      <c r="A61" s="24"/>
      <c r="B61" s="32"/>
      <c r="C61" s="24"/>
      <c r="D61" s="24"/>
      <c r="E61" s="26"/>
      <c r="F61" s="27"/>
      <c r="G61" s="24"/>
      <c r="H61" s="24"/>
      <c r="I61" s="24"/>
      <c r="J61" s="27"/>
      <c r="K61" s="24"/>
    </row>
    <row r="62" spans="1:11" x14ac:dyDescent="0.25">
      <c r="A62" s="24"/>
      <c r="B62" s="32"/>
      <c r="C62" s="24"/>
      <c r="D62" s="24"/>
      <c r="E62" s="26"/>
      <c r="F62" s="27"/>
      <c r="G62" s="24"/>
      <c r="H62" s="24"/>
      <c r="I62" s="24"/>
      <c r="J62" s="27"/>
      <c r="K62" s="2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 335 AGOSTO</vt:lpstr>
      <vt:lpstr>F 335 SEPTIEMBRE </vt:lpstr>
      <vt:lpstr>F 355 OCTUBRE</vt:lpstr>
      <vt:lpstr>F 355 NOVIEMBRE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2021-09-09T14:22:58Z</dcterms:created>
  <dcterms:modified xsi:type="dcterms:W3CDTF">2021-09-09T14:56:23Z</dcterms:modified>
</cp:coreProperties>
</file>